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70" windowWidth="19440" windowHeight="62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J23" i="12"/>
  <c r="B7729" i="106"/>
  <c r="B7734" i="106"/>
  <c r="D7734" i="106" s="1"/>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K67" i="29"/>
  <c r="K64" i="29"/>
  <c r="K59" i="29"/>
  <c r="B1126" i="106" s="1"/>
  <c r="D1126" i="106"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E27" i="108"/>
  <c r="G27" i="108"/>
  <c r="F31" i="108"/>
  <c r="F37" i="108"/>
  <c r="G28" i="108"/>
  <c r="E30" i="108"/>
  <c r="D31"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C62" i="34"/>
  <c r="F62" i="34"/>
  <c r="C63" i="34"/>
  <c r="D63" i="34"/>
  <c r="C64" i="34"/>
  <c r="F65" i="34"/>
  <c r="F66" i="34"/>
  <c r="C67" i="34"/>
  <c r="D67" i="34"/>
  <c r="F67" i="34"/>
  <c r="C68" i="34"/>
  <c r="D68" i="34"/>
  <c r="F68" i="34"/>
  <c r="C69" i="34"/>
  <c r="D69" i="34"/>
  <c r="F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G144" i="5"/>
  <c r="B5756" i="106" s="1"/>
  <c r="D5756" i="106" s="1"/>
  <c r="G154" i="5"/>
  <c r="C144" i="5"/>
  <c r="B5165" i="106" s="1"/>
  <c r="D5165" i="106" s="1"/>
  <c r="C154" i="5"/>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K13" i="4"/>
  <c r="B3572" i="106" s="1"/>
  <c r="D3572" i="106" s="1"/>
  <c r="D14" i="4"/>
  <c r="B2570" i="106" s="1"/>
  <c r="D2570" i="106" s="1"/>
  <c r="F14" i="4"/>
  <c r="B2609" i="106"/>
  <c r="D2609" i="106" s="1"/>
  <c r="E15" i="4"/>
  <c r="B2633" i="106" s="1"/>
  <c r="D2633" i="106" s="1"/>
  <c r="N22" i="3"/>
  <c r="B283" i="106" s="1"/>
  <c r="D283" i="106" s="1"/>
  <c r="D7" i="118"/>
  <c r="D8" i="118"/>
  <c r="D9" i="118"/>
  <c r="H14" i="118"/>
  <c r="H19" i="118"/>
  <c r="H24" i="118"/>
  <c r="H28" i="118"/>
  <c r="D22" i="37"/>
  <c r="J22" i="37"/>
  <c r="D24" i="37"/>
  <c r="B4270" i="106" s="1"/>
  <c r="D4270" i="106" s="1"/>
  <c r="B2597" i="106"/>
  <c r="D2597" i="106" s="1"/>
  <c r="D5" i="7"/>
  <c r="B1761" i="106" s="1"/>
  <c r="D1761" i="106" s="1"/>
  <c r="D13" i="7"/>
  <c r="B3726" i="106" s="1"/>
  <c r="D3726" i="106" s="1"/>
  <c r="D9" i="7"/>
  <c r="B1767" i="106" s="1"/>
  <c r="D1767" i="106" s="1"/>
  <c r="F135" i="34"/>
  <c r="F130" i="34"/>
  <c r="F129" i="34"/>
  <c r="F126" i="34"/>
  <c r="B5847" i="106"/>
  <c r="D5847" i="106" s="1"/>
  <c r="B5599" i="106"/>
  <c r="D5599" i="106" s="1"/>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B4396" i="106" l="1"/>
  <c r="D4396" i="106" s="1"/>
  <c r="F127" i="34"/>
  <c r="B4951" i="106"/>
  <c r="D4951" i="106" s="1"/>
  <c r="K274" i="5"/>
  <c r="B4373" i="106"/>
  <c r="D4373" i="106" s="1"/>
  <c r="I274" i="5"/>
  <c r="B6006" i="106"/>
  <c r="D6006" i="106" s="1"/>
  <c r="K173" i="5"/>
  <c r="K6" i="4" s="1"/>
  <c r="B3570" i="106" s="1"/>
  <c r="D3570" i="106" s="1"/>
  <c r="B6899" i="106"/>
  <c r="D6899" i="106" s="1"/>
  <c r="F50" i="34"/>
  <c r="B6191" i="106"/>
  <c r="D6191" i="106" s="1"/>
  <c r="J41" i="3"/>
  <c r="B3565" i="106"/>
  <c r="D3565" i="106" s="1"/>
  <c r="K41" i="3"/>
  <c r="B3170" i="106"/>
  <c r="D3170" i="106" s="1"/>
  <c r="H76" i="4"/>
  <c r="B3298" i="106" s="1"/>
  <c r="D3298" i="106" s="1"/>
  <c r="B1995" i="106"/>
  <c r="D1995" i="106" s="1"/>
  <c r="I24" i="12"/>
  <c r="B1879" i="106"/>
  <c r="D1879" i="106" s="1"/>
  <c r="H22" i="37"/>
  <c r="K162" i="29"/>
  <c r="B2819" i="106"/>
  <c r="D2819" i="106" s="1"/>
  <c r="B85" i="36"/>
  <c r="B86" i="36" s="1"/>
  <c r="B87" i="36" s="1"/>
  <c r="B83" i="36"/>
  <c r="H173" i="5"/>
  <c r="B5178" i="106"/>
  <c r="D5178" i="106" s="1"/>
  <c r="F110" i="34"/>
  <c r="G172" i="5"/>
  <c r="B5752" i="106"/>
  <c r="D5752" i="106" s="1"/>
  <c r="B5161" i="106"/>
  <c r="D5161" i="106" s="1"/>
  <c r="C172" i="5"/>
  <c r="B5214" i="106" s="1"/>
  <c r="D5214" i="106" s="1"/>
  <c r="F105" i="34"/>
  <c r="B1744" i="106"/>
  <c r="D1744" i="106" s="1"/>
  <c r="D4" i="7"/>
  <c r="B1760" i="106" s="1"/>
  <c r="D1760" i="106" s="1"/>
  <c r="F70" i="34"/>
  <c r="F64" i="34"/>
  <c r="F34" i="34"/>
  <c r="J341" i="29"/>
  <c r="B6881" i="106"/>
  <c r="D6881" i="106" s="1"/>
  <c r="F41" i="34"/>
  <c r="J77" i="4"/>
  <c r="B6262" i="106" s="1"/>
  <c r="D6262" i="106" s="1"/>
  <c r="B2734" i="106"/>
  <c r="D2734" i="106" s="1"/>
  <c r="L22" i="37"/>
  <c r="B2054" i="106"/>
  <c r="D2054" i="106" s="1"/>
  <c r="L13" i="11"/>
  <c r="B2060" i="106" s="1"/>
  <c r="D2060" i="106" s="1"/>
  <c r="F172" i="5"/>
  <c r="B5644" i="106" s="1"/>
  <c r="D5644" i="106" s="1"/>
  <c r="L354" i="29"/>
  <c r="D6103" i="106"/>
  <c r="B3658" i="106"/>
  <c r="D3658" i="106" s="1"/>
  <c r="H352" i="29"/>
  <c r="B7242" i="106" s="1"/>
  <c r="D7242" i="106" s="1"/>
  <c r="B3647" i="106"/>
  <c r="D3647" i="106" s="1"/>
  <c r="G341" i="29"/>
  <c r="B3649" i="106" s="1"/>
  <c r="D3649" i="106" s="1"/>
  <c r="B3619" i="106"/>
  <c r="D3619" i="106" s="1"/>
  <c r="C341" i="29"/>
  <c r="B3621" i="106" s="1"/>
  <c r="D3621" i="106" s="1"/>
  <c r="E190" i="29"/>
  <c r="E204" i="29" s="1"/>
  <c r="B1353" i="106" s="1"/>
  <c r="D1353" i="106" s="1"/>
  <c r="B2823" i="106"/>
  <c r="D2823" i="106" s="1"/>
  <c r="B1223" i="106"/>
  <c r="D1223" i="106" s="1"/>
  <c r="C129" i="29"/>
  <c r="E14" i="145"/>
  <c r="G14" i="145" s="1"/>
  <c r="B1124" i="106"/>
  <c r="D1124" i="106" s="1"/>
  <c r="F15" i="145"/>
  <c r="F19" i="145" s="1"/>
  <c r="B1274" i="106"/>
  <c r="D1274" i="106" s="1"/>
  <c r="K84" i="29"/>
  <c r="E102" i="29"/>
  <c r="B2790" i="106" s="1"/>
  <c r="D2790" i="106" s="1"/>
  <c r="G39" i="108"/>
  <c r="K24" i="12"/>
  <c r="J90" i="28"/>
  <c r="E168" i="29"/>
  <c r="B1309" i="106" s="1"/>
  <c r="D1309" i="106" s="1"/>
  <c r="D11" i="37"/>
  <c r="H29" i="118"/>
  <c r="K28" i="118" s="1"/>
  <c r="O27" i="118" s="1"/>
  <c r="O29" i="118" s="1"/>
  <c r="B4268" i="106"/>
  <c r="D4268" i="106" s="1"/>
  <c r="H33" i="118"/>
  <c r="D60" i="36"/>
  <c r="L15" i="11"/>
  <c r="B3459" i="106" s="1"/>
  <c r="D3459" i="106" s="1"/>
  <c r="L5" i="11"/>
  <c r="B2056" i="106" s="1"/>
  <c r="D2056" i="106" s="1"/>
  <c r="D75" i="36"/>
  <c r="F19" i="7"/>
  <c r="F38" i="34"/>
  <c r="F35" i="34"/>
  <c r="C14" i="4"/>
  <c r="B2558" i="106" s="1"/>
  <c r="D2558" i="106" s="1"/>
  <c r="F52" i="34"/>
  <c r="D36" i="108"/>
  <c r="F36" i="108"/>
  <c r="E35" i="108"/>
  <c r="G35" i="108"/>
  <c r="B1130" i="106"/>
  <c r="D1130" i="106" s="1"/>
  <c r="D27" i="108"/>
  <c r="D26" i="108"/>
  <c r="E15" i="145"/>
  <c r="G15" i="145" s="1"/>
  <c r="F26" i="108"/>
  <c r="C173" i="5"/>
  <c r="B5223" i="106" s="1"/>
  <c r="D5223" i="106" s="1"/>
  <c r="C109" i="5"/>
  <c r="B5121" i="106" s="1"/>
  <c r="D5121" i="106" s="1"/>
  <c r="C41" i="3"/>
  <c r="B93" i="106" s="1"/>
  <c r="D93" i="106" s="1"/>
  <c r="F61" i="34"/>
  <c r="B3254" i="106"/>
  <c r="D3254" i="106" s="1"/>
  <c r="H4" i="4"/>
  <c r="B2655" i="106" s="1"/>
  <c r="D2655" i="106" s="1"/>
  <c r="K278" i="29"/>
  <c r="F72" i="34"/>
  <c r="G109" i="5"/>
  <c r="B6024" i="106" s="1"/>
  <c r="D6024" i="106" s="1"/>
  <c r="G29" i="108"/>
  <c r="E29" i="108"/>
  <c r="K178" i="29"/>
  <c r="F13" i="4" s="1"/>
  <c r="B2596" i="106" s="1"/>
  <c r="D2596" i="106" s="1"/>
  <c r="B4202" i="106"/>
  <c r="D4202" i="106" s="1"/>
  <c r="H44" i="4"/>
  <c r="H77" i="4" s="1"/>
  <c r="B3299" i="106" s="1"/>
  <c r="D3299" i="106" s="1"/>
  <c r="F28" i="108"/>
  <c r="E28" i="108"/>
  <c r="D109" i="5"/>
  <c r="B5356" i="106" s="1"/>
  <c r="D5356" i="106" s="1"/>
  <c r="F173" i="5"/>
  <c r="F6" i="4" s="1"/>
  <c r="B2593" i="106" s="1"/>
  <c r="D259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50" i="36" l="1"/>
  <c r="B5653" i="106"/>
  <c r="D5653" i="106" s="1"/>
  <c r="G4" i="4"/>
  <c r="B2603" i="106" s="1"/>
  <c r="D2603" i="106" s="1"/>
  <c r="B7733" i="106"/>
  <c r="D7733" i="106" s="1"/>
  <c r="K26" i="12"/>
  <c r="B7743" i="106" s="1"/>
  <c r="D7743" i="106" s="1"/>
  <c r="B7235" i="106"/>
  <c r="D7235" i="106" s="1"/>
  <c r="J354" i="29"/>
  <c r="B7245" i="106" s="1"/>
  <c r="D7245" i="106" s="1"/>
  <c r="G173" i="5"/>
  <c r="B5770" i="106"/>
  <c r="D5770" i="106" s="1"/>
  <c r="B1996" i="106"/>
  <c r="D1996" i="106" s="1"/>
  <c r="I26" i="12"/>
  <c r="B7741" i="106" s="1"/>
  <c r="D7741" i="106" s="1"/>
  <c r="B3568" i="106"/>
  <c r="D3568" i="106" s="1"/>
  <c r="D58" i="36"/>
  <c r="D30" i="36"/>
  <c r="B7760" i="106"/>
  <c r="D7760" i="106" s="1"/>
  <c r="B5906" i="106"/>
  <c r="D5906" i="106" s="1"/>
  <c r="H6" i="4"/>
  <c r="L114" i="29"/>
  <c r="L16" i="11"/>
  <c r="B2061" i="106" s="1"/>
  <c r="D2061" i="106" s="1"/>
  <c r="B2031" i="106"/>
  <c r="D2031" i="106" s="1"/>
  <c r="D19" i="7"/>
  <c r="B1775" i="106" s="1"/>
  <c r="D1775" i="106" s="1"/>
  <c r="F40" i="108"/>
  <c r="G42" i="108" s="1"/>
  <c r="C114" i="29"/>
  <c r="B757" i="106" s="1"/>
  <c r="D757" i="106" s="1"/>
  <c r="F175" i="34"/>
  <c r="C4" i="4"/>
  <c r="B2551" i="106" s="1"/>
  <c r="D2551" i="106" s="1"/>
  <c r="B3724" i="106"/>
  <c r="D3724" i="106" s="1"/>
  <c r="G15" i="4"/>
  <c r="B6032" i="106" s="1"/>
  <c r="D6032" i="106" s="1"/>
  <c r="F73" i="34"/>
  <c r="B1381" i="106"/>
  <c r="D1381" i="106" s="1"/>
  <c r="F275" i="5"/>
  <c r="B5720" i="106" s="1"/>
  <c r="D5720"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B5507" i="106"/>
  <c r="D5507" i="106" s="1"/>
  <c r="B7298" i="106"/>
  <c r="C35" i="131"/>
  <c r="B7299" i="106" s="1"/>
  <c r="B5778" i="106" l="1"/>
  <c r="D5778" i="106" s="1"/>
  <c r="G6" i="4"/>
  <c r="B2604" i="106" s="1"/>
  <c r="D2604" i="106" s="1"/>
  <c r="B2656" i="106"/>
  <c r="D2656"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D10" i="171"/>
  <c r="D19" i="171" s="1"/>
  <c r="D32" i="171" s="1"/>
  <c r="D49" i="171"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l="1"/>
  <c r="B4123" i="106" s="1"/>
  <c r="D4123" i="106" s="1"/>
  <c r="C6" i="146"/>
  <c r="H13" i="118"/>
  <c r="D20" i="4"/>
  <c r="B2574" i="106" s="1"/>
  <c r="D2574" i="106" s="1"/>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F6" i="146" l="1"/>
  <c r="C8" i="146"/>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<sst xmlns="http://schemas.openxmlformats.org/spreadsheetml/2006/main" count="5026" uniqueCount="2120">
  <si>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</si>
  <si>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</si>
  <si>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</si>
  <si>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</si>
  <si>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</si>
  <si>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</si>
  <si>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</si>
  <si>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</si>
  <si>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</si>
  <si>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</si>
  <si>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</si>
  <si>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</si>
  <si>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</si>
  <si>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</si>
  <si>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</si>
  <si>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</si>
  <si>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</si>
  <si>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</si>
  <si>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</si>
  <si>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</si>
  <si>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</si>
  <si>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</si>
  <si>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</si>
  <si>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</si>
  <si>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</si>
  <si>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</si>
  <si>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</si>
  <si>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</si>
  <si>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</si>
  <si>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</si>
  <si>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</si>
  <si>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</si>
  <si>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</si>
  <si>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</si>
  <si>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</si>
  <si>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</si>
  <si>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</si>
  <si>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</si>
  <si>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</si>
  <si>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</si>
  <si>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</si>
  <si>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</si>
  <si>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</si>
  <si>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</si>
  <si>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</si>
  <si>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</si>
  <si>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</si>
  <si>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</si>
  <si>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</si>
  <si>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</si>
  <si>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</si>
  <si>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</si>
  <si>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</si>
  <si>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</si>
  <si>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</si>
  <si>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</si>
  <si>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</si>
  <si>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</si>
  <si>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</si>
  <si>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</si>
  <si>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</si>
  <si>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</si>
  <si>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</si>
  <si>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</si>
  <si>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</si>
  <si>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</si>
  <si>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</si>
  <si>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</si>
  <si>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</si>
  <si>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</si>
  <si>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</si>
  <si>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</si>
  <si>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</si>
  <si>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</si>
  <si>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</si>
  <si>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</si>
  <si>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</si>
  <si>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</si>
  <si>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</si>
  <si>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</si>
  <si>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</si>
  <si>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</si>
  <si>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</si>
  <si>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</si>
  <si>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</si>
  <si>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</si>
  <si>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</si>
  <si>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</si>
  <si>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</si>
  <si>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</si>
  <si>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</si>
  <si>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</si>
  <si>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</si>
  <si>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</si>
  <si>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</si>
  <si>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</si>
  <si>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</si>
  <si>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</si>
  <si>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</si>
  <si>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</si>
  <si>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</si>
  <si>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</si>
  <si>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</si>
  <si>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</si>
  <si>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</si>
  <si>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</si>
  <si>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</si>
  <si>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</si>
  <si>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</si>
  <si>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</si>
  <si>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</si>
  <si>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</si>
  <si>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</si>
  <si>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</si>
  <si>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</si>
  <si>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</si>
  <si>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</si>
  <si>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</si>
  <si>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</si>
  <si>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</si>
  <si>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</si>
  <si>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</si>
  <si>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</si>
  <si>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</si>
  <si>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</si>
  <si>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</si>
  <si>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</si>
  <si>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</si>
  <si>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</si>
  <si>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</si>
  <si>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</si>
  <si>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</si>
  <si>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</si>
  <si>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</si>
  <si>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</si>
  <si>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</si>
  <si>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</si>
  <si>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</si>
  <si>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</si>
  <si>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</si>
  <si>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</si>
  <si>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</si>
  <si>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</si>
  <si>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</si>
  <si>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</si>
  <si>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</si>
  <si>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</si>
  <si>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</si>
  <si>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</si>
  <si>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</si>
  <si>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</si>
  <si>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</si>
  <si>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</si>
  <si>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</si>
  <si>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</si>
  <si>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</si>
  <si>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</si>
  <si>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</si>
  <si>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</si>
  <si>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</si>
  <si>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</si>
  <si>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</si>
  <si>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</si>
  <si>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</si>
  <si>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</si>
  <si>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</si>
  <si>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</si>
  <si>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</si>
  <si>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</si>
  <si>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</si>
  <si>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</si>
  <si>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</si>
  <si>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</si>
  <si>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</si>
  <si>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</si>
  <si>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</si>
  <si>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</si>
  <si>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</si>
  <si>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</si>
  <si>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</si>
  <si>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</si>
  <si>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</si>
  <si>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</si>
  <si>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</si>
  <si>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</si>
  <si>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</si>
  <si>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</si>
  <si>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</si>
  <si>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</si>
  <si>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</si>
  <si>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</si>
  <si>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</si>
  <si>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</si>
  <si>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</si>
  <si>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</si>
  <si>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</si>
  <si>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</si>
  <si>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</si>
  <si>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</si>
  <si>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</si>
  <si>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</si>
  <si>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</si>
  <si>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</si>
  <si>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</si>
  <si>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</si>
  <si>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</si>
  <si>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</si>
  <si>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</si>
  <si>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</si>
  <si>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</si>
  <si>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</si>
  <si>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</si>
  <si>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</si>
  <si>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</si>
  <si>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</si>
  <si>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</si>
  <si>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</si>
  <si>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</si>
  <si>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</si>
  <si>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</si>
  <si>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</si>
  <si>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</si>
  <si>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</si>
  <si>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</si>
  <si>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</si>
  <si>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</si>
  <si>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</si>
  <si>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</si>
  <si>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</si>
  <si>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</si>
  <si>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</si>
  <si>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</si>
  <si>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</si>
  <si>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</si>
  <si>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</si>
  <si>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</si>
  <si>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</si>
  <si>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</si>
  <si>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</si>
  <si>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</si>
  <si>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</si>
  <si>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</si>
  <si>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</si>
  <si>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</si>
  <si>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</si>
  <si>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</si>
  <si>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</si>
  <si>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</si>
  <si>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</si>
  <si>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</si>
  <si>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</si>
  <si>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</si>
  <si>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</si>
  <si>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</si>
  <si>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</si>
  <si>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</si>
  <si>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</si>
  <si>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</si>
  <si>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</si>
  <si>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</si>
  <si>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</si>
  <si>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</si>
  <si>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</si>
  <si>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</si>
  <si>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</si>
  <si>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</si>
  <si>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</si>
  <si>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</si>
  <si>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</si>
  <si>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</si>
  <si>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</si>
  <si>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</si>
  <si>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</si>
  <si>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</si>
  <si>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</si>
  <si>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</si>
  <si>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</si>
  <si>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</si>
  <si>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</si>
  <si>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</si>
  <si>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</si>
  <si>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</si>
  <si>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</si>
  <si>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</si>
  <si>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</si>
  <si>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</si>
  <si>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</si>
  <si>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</si>
  <si>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</si>
  <si>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</si>
  <si>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</si>
  <si>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</si>
  <si>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</si>
  <si>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</si>
  <si>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</si>
  <si>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</si>
  <si>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</si>
  <si>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</si>
  <si>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</si>
  <si>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</si>
  <si>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</si>
  <si>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</si>
  <si>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</si>
  <si>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</si>
  <si>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</si>
  <si>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</si>
  <si>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</si>
  <si>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</si>
  <si>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</si>
  <si>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</si>
  <si>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</si>
  <si>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</si>
  <si>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</si>
  <si>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</si>
  <si>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</si>
  <si>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</si>
  <si>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</si>
  <si>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</si>
  <si>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</si>
  <si>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</si>
  <si>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</si>
  <si>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</si>
  <si>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</si>
  <si>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</si>
  <si>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</si>
  <si>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</si>
  <si>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</si>
  <si>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</si>
  <si>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</si>
  <si>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</si>
  <si>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</si>
  <si>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</si>
  <si>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</si>
  <si>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</si>
  <si>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</si>
  <si>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</si>
  <si>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</si>
  <si>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</si>
  <si>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</si>
  <si>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</si>
  <si>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</si>
  <si>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</si>
  <si>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</si>
  <si>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</si>
  <si>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</si>
  <si>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</si>
  <si>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</si>
  <si>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</si>
  <si>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</si>
  <si>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</si>
  <si>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</si>
  <si>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</si>
  <si>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</si>
  <si>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</si>
  <si>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</si>
  <si>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</si>
  <si>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</si>
  <si>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</si>
  <si>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</si>
  <si>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</si>
  <si>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</si>
  <si>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</si>
  <si>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</si>
  <si>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</si>
  <si>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</si>
  <si>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</si>
  <si>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</si>
  <si>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</si>
  <si>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</si>
  <si>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</si>
  <si>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</si>
  <si>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</si>
  <si>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</si>
  <si>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</si>
  <si>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</si>
  <si>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</si>
  <si>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</si>
  <si>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</si>
  <si>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</si>
  <si>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</si>
  <si>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</si>
  <si>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</si>
  <si>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</si>
  <si>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</si>
  <si>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</si>
  <si>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</si>
  <si>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</si>
  <si>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</si>
  <si>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</si>
  <si>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</si>
  <si>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</si>
  <si>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</si>
  <si>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</si>
  <si>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</si>
  <si>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</si>
  <si>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</si>
  <si>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</si>
  <si>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</si>
  <si>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</si>
  <si>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</si>
  <si>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</si>
  <si>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</si>
  <si>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</si>
  <si>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</si>
  <si>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</si>
  <si>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</si>
  <si>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</si>
  <si>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</si>
  <si>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</si>
  <si>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</si>
  <si>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</si>
  <si>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</si>
  <si>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</si>
  <si>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</si>
  <si>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</si>
  <si>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</si>
  <si>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</si>
  <si>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</si>
  <si>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</si>
  <si>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</si>
  <si>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</si>
  <si>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</si>
  <si>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</si>
  <si>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</si>
  <si>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</si>
  <si>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</si>
  <si>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</si>
  <si>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</si>
  <si>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</si>
  <si>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</si>
  <si>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</si>
  <si>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</si>
  <si>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</si>
  <si>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</si>
  <si>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</si>
  <si>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</si>
  <si>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</si>
  <si>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</si>
  <si>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</si>
  <si>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</si>
  <si>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</si>
  <si>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</si>
  <si>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</si>
  <si>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</si>
  <si>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</si>
  <si>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</si>
  <si>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</si>
  <si>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</si>
  <si>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</si>
  <si>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</si>
  <si>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</si>
  <si>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</si>
  <si>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</si>
  <si>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</si>
  <si>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</si>
  <si>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</si>
  <si>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</si>
  <si>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</si>
  <si>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</si>
  <si>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</si>
  <si>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</si>
  <si>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</si>
  <si>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</si>
  <si>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</si>
  <si>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</si>
  <si>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</si>
  <si>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</si>
  <si>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</si>
  <si>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</si>
  <si>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</si>
  <si>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</si>
  <si>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</si>
  <si>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</si>
  <si>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</si>
  <si>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</si>
  <si>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</si>
  <si>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</si>
  <si>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</si>
  <si>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</si>
  <si>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</si>
  <si>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</si>
  <si>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</si>
  <si>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</si>
  <si>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</si>
  <si>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</si>
  <si>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</si>
  <si>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</si>
  <si>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</si>
  <si>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</si>
  <si>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</si>
  <si>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</si>
  <si>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</si>
  <si>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</si>
  <si>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</si>
  <si>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</si>
  <si>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</si>
  <si>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</si>
  <si>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</si>
  <si>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</si>
  <si>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</si>
  <si>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</si>
  <si>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</si>
  <si>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</si>
  <si>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</si>
  <si>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</si>
  <si>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</si>
  <si>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</si>
  <si>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</si>
  <si>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</si>
  <si>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</si>
  <si>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</si>
  <si>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</si>
  <si>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</si>
  <si>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</si>
  <si>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</si>
  <si>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</si>
  <si>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</si>
  <si>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</si>
  <si>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</si>
  <si>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</si>
  <si>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</si>
  <si>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</si>
  <si>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</si>
  <si>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</si>
  <si>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</si>
  <si>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</si>
  <si>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</si>
  <si>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</si>
  <si>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</si>
  <si>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</si>
  <si>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</si>
  <si>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</si>
  <si>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</si>
  <si>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</si>
  <si>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</si>
  <si>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</si>
  <si>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</si>
  <si>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</si>
  <si>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</si>
  <si>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</si>
  <si>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</si>
  <si>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</si>
  <si>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</si>
  <si>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</si>
  <si>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</si>
  <si>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</si>
  <si>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</si>
  <si>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</si>
  <si>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</si>
  <si>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</si>
  <si>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</si>
  <si>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</si>
  <si>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</si>
  <si>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</si>
  <si>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</si>
  <si>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</si>
  <si>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</si>
  <si>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</si>
  <si>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</si>
  <si>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</si>
  <si>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</si>
  <si>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</si>
  <si>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</si>
  <si>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</si>
  <si>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</si>
  <si>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</si>
  <si>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</si>
  <si>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</si>
  <si>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</si>
  <si>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</si>
  <si>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</si>
  <si>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</si>
  <si>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</si>
  <si>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</si>
  <si>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</si>
  <si>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</si>
  <si>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</si>
  <si>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</si>
  <si>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</si>
  <si>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</si>
  <si>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</si>
  <si>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</si>
  <si>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</si>
  <si>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</si>
  <si>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</si>
  <si>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</si>
  <si>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</si>
  <si>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</si>
  <si>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</si>
  <si>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</si>
  <si>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</si>
  <si>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</si>
  <si>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</si>
  <si>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</si>
  <si>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</si>
  <si>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</si>
  <si>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</si>
  <si>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</si>
  <si>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</si>
  <si>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</si>
  <si>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</si>
  <si>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</si>
  <si>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</si>
  <si>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</si>
  <si>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</si>
  <si>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</si>
  <si>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</si>
  <si>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</si>
  <si>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</si>
  <si>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</si>
  <si>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</si>
  <si>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</si>
  <si>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</si>
  <si>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</si>
  <si>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</si>
  <si>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</si>
  <si>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</si>
  <si>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</si>
  <si>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</si>
  <si>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</si>
  <si>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</si>
  <si>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</si>
  <si>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</si>
  <si>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</si>
  <si>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</si>
  <si>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</si>
  <si>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</si>
  <si>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</si>
  <si>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</si>
  <si>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</si>
  <si>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</si>
  <si>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</si>
  <si>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</si>
  <si>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</si>
  <si>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</si>
  <si>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</si>
  <si>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</si>
  <si>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</si>
  <si>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</si>
  <si>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</si>
  <si>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</si>
  <si>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</si>
  <si>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</si>
  <si>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</si>
  <si>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</si>
  <si>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</si>
  <si>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</si>
  <si>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</si>
  <si>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</si>
  <si>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</si>
  <si>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</si>
  <si>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</si>
  <si>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</si>
  <si>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</si>
  <si>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</si>
  <si>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</si>
  <si>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</si>
  <si>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</si>
  <si>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</si>
  <si>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</si>
  <si>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</si>
  <si>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</si>
  <si>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</si>
  <si>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</si>
  <si>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</si>
  <si>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</si>
  <si>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</si>
  <si>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</si>
  <si>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</si>
  <si>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</si>
  <si>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</si>
  <si>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</si>
  <si>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</si>
  <si>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</si>
  <si>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</si>
  <si>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</si>
  <si>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</si>
  <si>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</si>
  <si>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</si>
  <si>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</si>
  <si>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</si>
  <si>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</si>
  <si>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</si>
  <si>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</si>
  <si>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</si>
  <si>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</si>
  <si>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</si>
  <si>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</si>
  <si>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</si>
  <si>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</si>
  <si>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</si>
  <si>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</si>
  <si>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</si>
  <si>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</si>
  <si>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</si>
  <si>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</si>
  <si>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</si>
  <si>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</si>
  <si>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</si>
  <si>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</si>
  <si>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</si>
  <si>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</si>
  <si>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</si>
  <si>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</si>
  <si>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</si>
  <si>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</si>
  <si>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</si>
  <si>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</si>
  <si>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</si>
  <si>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</si>
  <si>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</si>
  <si>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</si>
  <si>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</si>
  <si>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</si>
  <si>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</si>
  <si>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</si>
  <si>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</si>
  <si>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</si>
  <si>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</si>
  <si>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</si>
  <si>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</si>
  <si>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</si>
  <si>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</si>
  <si>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</si>
  <si>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</si>
  <si>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</si>
  <si>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</si>
  <si>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</si>
  <si>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</si>
  <si>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</si>
  <si>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</si>
  <si>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</si>
  <si>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</si>
  <si>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</si>
  <si>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</si>
  <si>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</si>
  <si>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</si>
  <si>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</si>
  <si>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</si>
  <si>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</si>
  <si>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</si>
  <si>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</si>
  <si>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</si>
  <si>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</si>
  <si>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</si>
  <si>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</si>
  <si>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</si>
  <si>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</si>
  <si>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</si>
  <si>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</si>
  <si>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</si>
  <si>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</si>
  <si>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</si>
  <si>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</si>
  <si>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</si>
  <si>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</si>
  <si>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</si>
  <si>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</si>
  <si>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</si>
  <si>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</si>
  <si>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</si>
  <si>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</si>
  <si>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</si>
  <si>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</si>
  <si>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</si>
  <si>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</si>
  <si>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</si>
  <si>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</si>
  <si>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</si>
  <si>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</si>
  <si>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</si>
  <si>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</si>
  <si>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</si>
  <si>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</si>
  <si>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</si>
  <si>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</si>
  <si>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</si>
  <si>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</si>
  <si>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</si>
  <si>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</si>
  <si>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</si>
  <si>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</si>
  <si>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</si>
  <si>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</si>
  <si>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</si>
  <si>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</si>
  <si>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</si>
  <si>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</si>
  <si>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</si>
  <si>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</si>
  <si>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</si>
  <si>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</si>
  <si>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</si>
  <si>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</si>
  <si>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</si>
  <si>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</si>
  <si>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</si>
  <si>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</si>
  <si>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</si>
  <si>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</si>
  <si>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</si>
  <si>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</si>
  <si>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</si>
  <si>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</si>
  <si>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</si>
  <si>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</si>
  <si>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</si>
  <si>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</si>
  <si>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</si>
  <si>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</si>
  <si>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</si>
  <si>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</si>
  <si>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</si>
  <si>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</si>
  <si>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</si>
  <si>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</si>
  <si>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</si>
  <si>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</si>
  <si>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</si>
  <si>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</si>
  <si>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</si>
  <si>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</si>
  <si>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</si>
  <si>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</si>
  <si>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</si>
  <si>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</si>
  <si>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</si>
  <si>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</si>
  <si>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</si>
  <si>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</si>
  <si>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</si>
  <si>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</si>
  <si>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</si>
  <si>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</si>
  <si>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</si>
  <si>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</si>
  <si>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</si>
  <si>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</si>
  <si>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</si>
  <si>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</si>
  <si>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</si>
  <si>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</si>
  <si>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</si>
  <si>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</si>
  <si>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</si>
  <si>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</si>
  <si>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</si>
  <si>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</si>
  <si>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</si>
  <si>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</si>
  <si>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</si>
  <si>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</si>
  <si>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</si>
  <si>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</si>
  <si>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</si>
  <si>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</si>
  <si>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</si>
  <si>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</si>
  <si>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</si>
  <si>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</si>
  <si>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</si>
  <si>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</si>
  <si>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</si>
  <si>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</si>
  <si>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</si>
  <si>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</si>
  <si>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</si>
  <si>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</si>
  <si>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</si>
  <si>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</si>
  <si>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</si>
  <si>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</si>
  <si>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</si>
  <si>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</si>
  <si>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</si>
  <si>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</si>
  <si>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</si>
  <si>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</si>
  <si>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</si>
  <si>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</si>
  <si>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</si>
  <si>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</si>
  <si>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</si>
  <si>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</si>
  <si>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</si>
  <si>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</si>
  <si>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</si>
  <si>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</si>
  <si>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</si>
  <si>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</si>
  <si>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</si>
  <si>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</si>
  <si>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</si>
  <si>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</si>
  <si>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</si>
  <si>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</si>
  <si>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</si>
  <si>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</si>
  <si>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</si>
  <si>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</si>
  <si>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</si>
  <si>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</si>
  <si>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</si>
  <si>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</si>
  <si>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</si>
  <si>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</si>
  <si>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</si>
  <si>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</si>
  <si>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</si>
  <si>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</si>
  <si>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</si>
  <si>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</si>
  <si>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</si>
  <si>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</si>
  <si>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</si>
  <si>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</si>
  <si>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</si>
  <si>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</si>
  <si>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</si>
  <si>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</si>
  <si>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</si>
  <si>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</si>
  <si>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</si>
  <si>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</si>
  <si>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</si>
  <si>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</si>
  <si>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</si>
  <si>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</si>
  <si>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</si>
  <si>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</si>
  <si>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</si>
  <si>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</si>
  <si>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</si>
  <si>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</si>
  <si>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</si>
  <si>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</si>
  <si>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</si>
  <si>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</si>
  <si>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</si>
  <si>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</si>
  <si>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</si>
  <si>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</si>
  <si>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</si>
  <si>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</si>
  <si>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</si>
  <si>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</si>
  <si>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</si>
  <si>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</si>
  <si>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</si>
  <si>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</si>
  <si>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</si>
  <si>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</si>
  <si>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</si>
  <si>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</si>
  <si>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</si>
  <si>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</si>
  <si>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</si>
  <si>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</si>
  <si>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</si>
  <si>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</si>
  <si>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</si>
  <si>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</si>
  <si>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</si>
  <si>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</si>
  <si>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</si>
  <si>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</si>
  <si>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</si>
  <si>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</si>
  <si>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</si>
  <si>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</si>
  <si>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</si>
  <si>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</si>
  <si>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</si>
  <si>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</si>
  <si>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</si>
  <si>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</si>
  <si>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</si>
  <si>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</si>
  <si>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</si>
  <si>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</si>
  <si>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</si>
  <si>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</si>
  <si>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</si>
  <si>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</si>
  <si>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</si>
  <si>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</si>
  <si>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</si>
  <si>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</si>
  <si>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</si>
  <si>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</si>
  <si>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</si>
  <si>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</si>
  <si>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</si>
  <si>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</si>
  <si>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</si>
  <si>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</si>
  <si>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</si>
  <si>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</si>
  <si>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</si>
  <si>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</si>
  <si>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</si>
  <si>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</si>
  <si>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</si>
  <si>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</si>
  <si>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</si>
  <si>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</si>
  <si>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</si>
  <si>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</si>
  <si>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</si>
  <si>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</si>
  <si>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</si>
  <si>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</si>
  <si>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</si>
  <si>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</si>
  <si>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</si>
  <si>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</si>
  <si>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</si>
  <si>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</si>
  <si>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</si>
  <si>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</si>
  <si>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</si>
  <si>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</si>
  <si>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</si>
  <si>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</si>
  <si>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</si>
  <si>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</si>
  <si>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</si>
  <si>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</si>
  <si>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</si>
  <si>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</si>
  <si>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</si>
  <si>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</si>
  <si>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</si>
  <si>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</si>
  <si>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</si>
  <si>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</si>
  <si>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</si>
  <si>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</si>
  <si>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</si>
  <si>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</si>
  <si>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</si>
  <si>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</si>
  <si>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</si>
  <si>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</si>
  <si>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</si>
  <si>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</si>
  <si>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</si>
  <si>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</si>
  <si>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</si>
  <si>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</si>
  <si>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</si>
  <si>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</si>
  <si>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</si>
  <si>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</si>
  <si>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</si>
  <si>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</si>
  <si>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</si>
  <si>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</si>
  <si>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</si>
  <si>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</si>
  <si>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</si>
  <si>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</si>
  <si>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</si>
  <si>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</si>
  <si>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</si>
  <si>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</si>
  <si>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</si>
  <si>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</si>
  <si>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</si>
  <si>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</si>
  <si>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</si>
  <si>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</si>
  <si>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</si>
  <si>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</si>
  <si>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</si>
  <si>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</si>
  <si>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</si>
  <si>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</si>
  <si>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</si>
  <si>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</si>
  <si>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</si>
  <si>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</si>
  <si>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</si>
  <si>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</si>
  <si>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</si>
  <si>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</si>
  <si>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</si>
  <si>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</si>
  <si>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</si>
  <si>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</si>
  <si>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</si>
  <si>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</si>
  <si>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</si>
  <si>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</si>
  <si>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</si>
  <si>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</si>
  <si>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</si>
  <si>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</si>
  <si>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</si>
  <si>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</si>
  <si>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</si>
  <si>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</si>
  <si>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</si>
  <si>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</si>
  <si>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</si>
  <si>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</si>
  <si>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</si>
  <si>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</si>
  <si>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</si>
  <si>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</si>
  <si>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</si>
  <si>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</si>
  <si>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</si>
  <si>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</si>
  <si>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</si>
  <si>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</si>
  <si>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</si>
  <si>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</si>
  <si>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</si>
  <si>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</si>
  <si>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</si>
  <si>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</si>
  <si>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</si>
  <si>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</si>
  <si>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</si>
  <si>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</si>
  <si>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</si>
  <si>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</si>
  <si>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</si>
  <si>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</si>
  <si>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</si>
  <si>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</si>
  <si>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</si>
  <si>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</si>
  <si>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</si>
  <si>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</si>
  <si>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</si>
  <si>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</si>
  <si>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</si>
  <si>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</si>
  <si>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</si>
  <si>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</si>
  <si>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</si>
  <si>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</si>
  <si>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</si>
  <si>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</si>
  <si>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</si>
  <si>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</si>
  <si>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</si>
  <si>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</si>
  <si>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</si>
  <si>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</si>
  <si>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</si>
  <si>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</si>
  <si>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</si>
  <si>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</si>
  <si>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</si>
  <si>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</si>
  <si>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</si>
  <si>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</si>
  <si>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</si>
  <si>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</si>
  <si>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</si>
  <si>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</si>
  <si>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</si>
  <si>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</si>
  <si>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</si>
  <si>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</si>
  <si>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</si>
  <si>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</si>
  <si>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</si>
  <si>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</si>
  <si>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</si>
  <si>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</si>
  <si>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</si>
  <si>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</si>
  <si>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</si>
  <si>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</si>
  <si>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</si>
  <si>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</si>
  <si>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</si>
  <si>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</si>
  <si>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</si>
  <si>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</si>
  <si>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</si>
  <si>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</si>
  <si>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</si>
  <si>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</si>
  <si>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</si>
  <si>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</si>
  <si>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</si>
  <si>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</si>
  <si>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</si>
  <si>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</si>
  <si>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</si>
  <si>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</si>
  <si>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</si>
  <si>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</si>
  <si>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</si>
  <si>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</si>
  <si>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</si>
  <si>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</si>
  <si>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</si>
  <si>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</si>
  <si>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</si>
  <si>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</si>
  <si>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</si>
  <si>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</si>
  <si>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</si>
  <si>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</si>
  <si>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</si>
  <si>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</si>
  <si>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</si>
  <si>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</si>
  <si>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</si>
  <si>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</si>
  <si>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</si>
  <si>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</si>
  <si>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</si>
  <si>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</si>
  <si>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</si>
  <si>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</si>
  <si>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</si>
  <si>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</si>
  <si>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</si>
  <si>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</si>
  <si>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</si>
  <si>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</si>
  <si>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</si>
  <si>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</si>
  <si>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</si>
  <si>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</si>
  <si>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</si>
  <si>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</si>
  <si>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</si>
  <si>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</si>
  <si>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</si>
  <si>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</si>
  <si>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</si>
  <si>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</si>
  <si>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</si>
  <si>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</si>
  <si>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</si>
  <si>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</si>
  <si>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</si>
  <si>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</si>
  <si>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</si>
  <si>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</si>
  <si>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</si>
  <si>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</si>
  <si>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</si>
  <si>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</si>
  <si>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</si>
  <si>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</si>
  <si>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</si>
  <si>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</si>
  <si>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</si>
  <si>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</si>
  <si>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</si>
  <si>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</si>
  <si>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</si>
  <si>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</si>
  <si>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</si>
  <si>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</si>
  <si>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</si>
  <si>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</si>
  <si>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</si>
  <si>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</si>
  <si>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</si>
  <si>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</si>
  <si>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</si>
  <si>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</si>
  <si>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</si>
  <si>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</si>
  <si>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</si>
  <si>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</si>
  <si>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</si>
  <si>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</si>
  <si>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</si>
  <si>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</si>
  <si>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</si>
  <si>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</si>
  <si>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</si>
  <si>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</si>
  <si>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</si>
  <si>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</si>
  <si>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</si>
  <si>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</si>
  <si>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</si>
  <si>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</si>
  <si>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</si>
  <si>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</si>
  <si>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</si>
  <si>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</si>
  <si>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</si>
  <si>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</si>
  <si>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</si>
  <si>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</si>
  <si>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</si>
  <si>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</si>
  <si>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</si>
  <si>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</si>
  <si>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</si>
  <si>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</si>
  <si>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</si>
  <si>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</si>
  <si>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</si>
  <si>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</si>
  <si>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</si>
  <si>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</si>
  <si>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</si>
  <si>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</si>
  <si>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</si>
  <si>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</si>
  <si>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</si>
  <si>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</si>
  <si>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</si>
  <si>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</si>
  <si>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</si>
  <si>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</si>
  <si>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</si>
  <si>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</si>
  <si>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</si>
  <si>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</si>
  <si>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</si>
  <si>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</si>
  <si>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</si>
  <si>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</si>
  <si>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</si>
  <si>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</si>
  <si>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</si>
  <si>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</si>
  <si>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</si>
  <si>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</si>
  <si>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</si>
  <si>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</si>
  <si>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</si>
  <si>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</si>
  <si>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</si>
  <si>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</si>
  <si>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</si>
  <si>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</si>
  <si>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</si>
  <si>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</si>
  <si>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</si>
  <si>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</si>
  <si>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</si>
  <si>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</si>
  <si>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</si>
  <si>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</si>
  <si>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</si>
  <si>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</si>
  <si>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</si>
  <si>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</si>
  <si>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</si>
  <si>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</si>
  <si>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</si>
  <si>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</si>
  <si>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</si>
  <si>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</si>
  <si>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</si>
  <si>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</si>
  <si>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</si>
  <si>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</si>
  <si>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</si>
  <si>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</si>
  <si>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</si>
  <si>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</si>
  <si>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</si>
  <si>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</si>
  <si>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</si>
  <si>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</si>
  <si>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</si>
  <si>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</si>
  <si>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</si>
  <si>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</si>
  <si>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</si>
  <si>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</si>
  <si>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</si>
  <si>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</si>
  <si>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</si>
  <si>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</si>
  <si>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</si>
  <si>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</si>
  <si>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</si>
  <si>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</si>
  <si>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</si>
  <si>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</si>
  <si>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</si>
  <si>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</si>
  <si>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</si>
  <si>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</si>
  <si>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</si>
  <si>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</si>
  <si>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</si>
  <si>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</si>
  <si>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</si>
  <si>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</si>
  <si>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</si>
  <si>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</si>
  <si>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</si>
  <si>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</si>
  <si>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</si>
  <si>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</si>
  <si>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</si>
  <si>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</si>
  <si>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</si>
  <si>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</si>
  <si>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</si>
  <si>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</si>
  <si>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</si>
  <si>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</si>
  <si>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</si>
  <si>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</si>
  <si>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</si>
  <si>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</si>
  <si>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</si>
  <si>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</si>
  <si>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</si>
  <si>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</si>
  <si>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</si>
  <si>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</si>
  <si>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</si>
  <si>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</si>
  <si>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</si>
  <si>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</si>
  <si>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</si>
  <si>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</si>
  <si>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</si>
  <si>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</si>
  <si>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</si>
  <si>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</si>
  <si>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</si>
  <si>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</si>
  <si>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</si>
  <si>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</si>
  <si>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</si>
  <si>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</si>
  <si>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</si>
  <si>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</si>
  <si>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</si>
  <si>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</si>
  <si>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</si>
  <si>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</si>
  <si>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</si>
  <si>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</si>
  <si>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</si>
  <si>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</si>
  <si>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</si>
  <si>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</si>
  <si>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</si>
  <si>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</si>
  <si>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</si>
  <si>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</si>
  <si>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</si>
  <si>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</si>
  <si>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</si>
  <si>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</si>
  <si>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</si>
  <si>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</si>
  <si>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</si>
  <si>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</si>
  <si>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</si>
  <si>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</si>
  <si>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</si>
  <si>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</si>
  <si>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</si>
  <si>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</si>
  <si>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</si>
  <si>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</si>
  <si>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</si>
  <si>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</si>
  <si>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</si>
  <si>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</si>
  <si>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</si>
  <si>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</si>
  <si>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</si>
  <si>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</si>
  <si>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</si>
  <si>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</si>
  <si>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</si>
  <si>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</si>
  <si>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</si>
  <si>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</si>
  <si>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</si>
  <si>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</si>
  <si>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</si>
  <si>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</si>
  <si>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</si>
  <si>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</si>
  <si>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</si>
  <si>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</si>
  <si>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</si>
  <si>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</si>
  <si>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</si>
  <si>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</si>
  <si>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</si>
  <si>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</si>
  <si>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</si>
  <si>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</si>
  <si>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</si>
  <si>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</si>
  <si>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</si>
  <si>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</si>
  <si>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</si>
  <si>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</si>
  <si>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</si>
  <si>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</si>
  <si>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</si>
  <si>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</si>
  <si>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</si>
  <si>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</si>
  <si>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</si>
  <si>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</si>
  <si>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</si>
  <si>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</si>
  <si>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</si>
  <si>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</si>
  <si>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</si>
  <si>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</si>
  <si>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</si>
  <si>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</si>
  <si>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</si>
  <si>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</si>
  <si>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</si>
  <si>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</si>
  <si>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</si>
  <si>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</si>
  <si>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</si>
  <si>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</si>
  <si>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</si>
  <si>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</si>
  <si>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</si>
  <si>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</si>
  <si>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</si>
  <si>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</si>
  <si>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</si>
  <si>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</si>
  <si>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</si>
  <si>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</si>
  <si>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</si>
  <si>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</si>
  <si>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</si>
  <si>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</si>
  <si>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</si>
  <si>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</si>
  <si>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</si>
  <si>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</si>
  <si>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</si>
  <si>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</si>
  <si>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</si>
  <si>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</si>
  <si>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</si>
  <si>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</si>
  <si>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</si>
  <si>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</si>
  <si>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</si>
  <si>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</si>
  <si>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</si>
  <si>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</si>
  <si>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</si>
  <si>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</si>
  <si>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</si>
  <si>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</si>
  <si>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</si>
  <si>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</si>
  <si>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</si>
  <si>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</si>
  <si>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</si>
  <si>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</si>
  <si>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</si>
  <si>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</si>
  <si>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</si>
  <si>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</si>
  <si>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</si>
  <si>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</si>
  <si>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</si>
  <si>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</si>
  <si>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</si>
  <si>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</si>
  <si>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</si>
  <si>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</si>
  <si>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</si>
  <si>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</si>
  <si>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</si>
  <si>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</si>
  <si>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</si>
  <si>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</si>
  <si>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</si>
  <si>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</si>
  <si>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</si>
  <si>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</si>
  <si>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</si>
  <si>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</si>
  <si>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</si>
  <si>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</si>
  <si>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</si>
  <si>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</si>
  <si>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</si>
  <si>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</si>
  <si>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</si>
  <si>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</si>
  <si>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</si>
  <si>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</si>
  <si>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</si>
  <si>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</si>
  <si>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</si>
  <si>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</si>
  <si>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</si>
  <si>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</si>
  <si>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</si>
  <si>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</si>
  <si>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</si>
  <si>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</si>
  <si>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</si>
  <si>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</si>
  <si>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</si>
  <si>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</si>
  <si>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</si>
  <si>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</si>
  <si>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</si>
  <si>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</si>
  <si>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</si>
  <si>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</si>
  <si>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</si>
  <si>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</si>
  <si>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</si>
  <si>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</si>
  <si>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</si>
  <si>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</si>
  <si>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</si>
  <si>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</si>
  <si>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</si>
  <si>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</si>
  <si>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</si>
  <si>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</si>
  <si>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</si>
  <si>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</si>
  <si>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</si>
  <si>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</si>
  <si>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</si>
  <si>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</si>
  <si>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</si>
  <si>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</si>
  <si>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</si>
  <si>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</si>
  <si>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</si>
  <si>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</si>
  <si>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</si>
  <si>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</si>
  <si>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</si>
  <si>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</si>
  <si>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</si>
  <si>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</si>
  <si>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</si>
  <si>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</si>
  <si>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</si>
  <si>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</si>
  <si>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</si>
  <si>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</si>
  <si>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</si>
  <si>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</si>
  <si>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</si>
  <si>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</si>
  <si>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</si>
  <si>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</si>
  <si>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</si>
  <si>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</si>
  <si>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</si>
  <si>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</si>
  <si>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</si>
  <si>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</si>
  <si>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</si>
  <si>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</si>
  <si>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</si>
  <si>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</si>
  <si>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</si>
  <si>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</si>
  <si>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</si>
  <si>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</si>
  <si>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</si>
  <si>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</si>
  <si>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</si>
  <si>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</si>
  <si>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</si>
  <si>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</si>
  <si>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</si>
  <si>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</si>
  <si>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</si>
  <si>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</si>
  <si>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</si>
  <si>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</si>
  <si>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</si>
  <si>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</si>
  <si>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</si>
  <si>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</si>
  <si>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</si>
  <si>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</si>
  <si>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</si>
  <si>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</si>
  <si>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</si>
  <si>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</si>
  <si>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</si>
  <si>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</si>
  <si>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</si>
  <si>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</si>
  <si>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</si>
  <si>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</si>
  <si>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</si>
  <si>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</si>
  <si>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</si>
  <si>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</si>
  <si>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</si>
  <si>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</si>
  <si>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</si>
  <si>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</si>
  <si>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</si>
  <si>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</si>
  <si>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</si>
  <si>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</si>
  <si>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</si>
  <si>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</si>
  <si>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</si>
  <si>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</si>
  <si>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</si>
  <si>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</si>
  <si>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</si>
  <si>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</si>
  <si>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</si>
  <si>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</si>
  <si>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</si>
  <si>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</si>
  <si>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</si>
  <si>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</si>
  <si>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</si>
  <si>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</si>
  <si>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</si>
  <si>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</si>
  <si>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</si>
  <si>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</si>
  <si>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</si>
  <si>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</si>
  <si>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</si>
  <si>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</si>
  <si>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</si>
  <si>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</si>
  <si>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</si>
  <si>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</si>
  <si>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</si>
  <si>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</si>
  <si>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</si>
  <si>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</si>
  <si>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</si>
  <si>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</si>
  <si>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</si>
  <si>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</si>
  <si>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</si>
  <si>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</si>
  <si>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</si>
  <si>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</si>
  <si>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</si>
  <si>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</si>
  <si>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</si>
  <si>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</si>
  <si>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</si>
  <si>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</si>
  <si>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</si>
  <si>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</si>
  <si>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</si>
  <si>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</si>
  <si>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</si>
  <si>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</si>
  <si>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</si>
  <si>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</si>
  <si>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</si>
  <si>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</si>
  <si>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</si>
  <si>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</si>
  <si>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</si>
  <si>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</si>
  <si>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</si>
  <si>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</si>
  <si>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</si>
  <si>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</si>
  <si>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</si>
  <si>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</si>
  <si>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</si>
  <si>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</si>
  <si>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</si>
  <si>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</si>
  <si>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</si>
  <si>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</si>
  <si>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</si>
  <si>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</si>
  <si>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</si>
  <si>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</si>
  <si>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</si>
  <si>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</si>
  <si>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</si>
  <si>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</si>
  <si>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</si>
  <si>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</si>
  <si>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</si>
  <si>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</si>
  <si>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</si>
  <si>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</si>
  <si>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</si>
  <si>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</si>
  <si>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</si>
  <si>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</si>
  <si>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</si>
  <si>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</si>
  <si>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</si>
  <si>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</si>
  <si>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</si>
  <si>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</si>
  <si>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</si>
  <si>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</si>
  <si>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</si>
  <si>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</si>
  <si>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</si>
  <si>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</si>
  <si>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</si>
  <si>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</si>
  <si>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</si>
  <si>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</si>
  <si>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</si>
  <si>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</si>
  <si>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</si>
  <si>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</si>
  <si>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</si>
  <si>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</si>
  <si>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</si>
  <si>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</si>
  <si>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</si>
  <si>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</si>
  <si>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</si>
  <si>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</si>
  <si>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</si>
  <si>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</si>
  <si>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</si>
  <si>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</si>
  <si>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</si>
  <si>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</si>
  <si>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</si>
  <si>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</si>
  <si>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</si>
  <si>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</si>
  <si>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</si>
  <si>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</si>
  <si>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</si>
  <si>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</si>
  <si>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</si>
  <si>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</si>
  <si>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</si>
  <si>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</si>
  <si>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</si>
  <si>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</si>
  <si>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</si>
  <si>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</si>
  <si>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</si>
  <si>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</si>
  <si>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</si>
  <si>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</si>
  <si>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</si>
  <si>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</si>
  <si>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</si>
  <si>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</si>
  <si>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</si>
  <si>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</si>
  <si>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</si>
  <si>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</si>
  <si>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</si>
  <si>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</si>
  <si>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</si>
  <si>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</si>
  <si>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</si>
  <si>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</si>
  <si>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</si>
  <si>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</si>
  <si>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</si>
  <si>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</si>
  <si>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</si>
  <si>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</si>
  <si>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</si>
  <si>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</si>
  <si>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</si>
  <si>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</si>
  <si>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</si>
  <si>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</si>
  <si>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</si>
  <si>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</si>
  <si>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</si>
  <si>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</si>
  <si>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</si>
  <si>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</si>
  <si>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</si>
  <si>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</si>
  <si>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</si>
  <si>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</si>
  <si>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</si>
  <si>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</si>
  <si>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</si>
  <si>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</si>
  <si>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</si>
  <si>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</si>
  <si>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</si>
  <si>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</si>
  <si>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</si>
  <si>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</si>
  <si>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</si>
  <si>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</si>
  <si>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</si>
  <si>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</si>
  <si>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</si>
  <si>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</si>
  <si>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</si>
  <si>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</si>
  <si>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</si>
  <si>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</si>
  <si>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</si>
  <si>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</si>
  <si>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</si>
  <si>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</si>
  <si>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</si>
  <si>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</si>
  <si>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</si>
  <si>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</si>
  <si>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</si>
  <si>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</si>
  <si>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</si>
  <si>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</si>
  <si>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</si>
  <si>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</si>
  <si>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</si>
  <si>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</si>
  <si>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</si>
  <si>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</si>
  <si>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</si>
  <si>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</si>
  <si>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</si>
  <si>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</si>
  <si>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</si>
  <si>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</si>
  <si>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</si>
  <si>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</si>
  <si>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</si>
  <si>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</si>
  <si>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</si>
  <si>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</si>
  <si>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</si>
  <si>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</si>
  <si>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</si>
  <si>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</si>
  <si>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</si>
  <si>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</si>
  <si>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</si>
  <si>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</si>
  <si>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</si>
  <si>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</si>
  <si>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</si>
  <si>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</si>
  <si>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</si>
  <si>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</si>
  <si>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</si>
  <si>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</si>
  <si>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</si>
  <si>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</si>
  <si>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</si>
  <si>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</si>
  <si>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</si>
  <si>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</si>
  <si>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</si>
  <si>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</si>
  <si>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</si>
  <si>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</si>
  <si>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</si>
  <si>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</si>
  <si>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</si>
  <si>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</si>
  <si>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</si>
  <si>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</si>
  <si>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</si>
  <si>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</si>
  <si>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</si>
  <si>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</si>
  <si>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</si>
  <si>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</si>
  <si>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</si>
  <si>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</si>
  <si>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</si>
  <si>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</si>
  <si>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</si>
  <si>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</si>
  <si>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</si>
  <si>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</si>
  <si>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</si>
  <si>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</si>
  <si>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</si>
  <si>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</si>
  <si>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</si>
  <si>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</si>
  <si>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</si>
  <si>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</si>
  <si>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</si>
  <si>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</si>
  <si>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</si>
  <si>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</si>
  <si>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</si>
  <si>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</si>
  <si>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</si>
  <si>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</si>
  <si>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</si>
  <si>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</si>
  <si>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</si>
  <si>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</si>
  <si>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</si>
  <si>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</si>
  <si>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</si>
  <si>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</si>
  <si>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</si>
  <si>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</si>
  <si>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</si>
  <si>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</si>
  <si>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</si>
  <si>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</si>
  <si>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</si>
  <si>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</si>
  <si>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</si>
  <si>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</si>
  <si>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</si>
  <si>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</si>
  <si>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</si>
  <si>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</si>
  <si>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</si>
  <si>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</si>
  <si>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</si>
  <si>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</si>
  <si>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</si>
  <si>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</si>
  <si>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</si>
  <si>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</si>
  <si>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</si>
  <si>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</si>
  <si>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</si>
  <si>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</si>
  <si>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</si>
  <si>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</si>
  <si>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</si>
  <si>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</si>
  <si>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</si>
  <si>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</si>
  <si>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</si>
  <si>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</si>
  <si>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</si>
  <si>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</si>
  <si>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</si>
  <si>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</si>
  <si>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</si>
  <si>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</si>
  <si>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</si>
  <si>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</si>
  <si>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</si>
  <si>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</si>
  <si>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</si>
  <si>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</si>
  <si>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</si>
  <si>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</si>
  <si>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</si>
  <si>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</si>
  <si>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</si>
  <si>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</si>
  <si>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</si>
  <si>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</si>
  <si>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</si>
  <si>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</si>
  <si>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</si>
  <si>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</si>
  <si>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</si>
  <si>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</si>
  <si>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</si>
  <si>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</si>
  <si>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</si>
  <si>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</si>
  <si>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</si>
  <si>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</si>
  <si>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</si>
  <si>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</si>
  <si>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</si>
  <si>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</si>
  <si>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</si>
  <si>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</si>
  <si>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</si>
  <si>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</si>
  <si>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</si>
  <si>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</si>
  <si>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</si>
  <si>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</si>
  <si>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1441 LAKE STREET</t>
  </si>
  <si>
    <t>LIBERTYVILLE</t>
  </si>
  <si>
    <t>X</t>
  </si>
  <si>
    <t>EVOY, KAMSCHULTE, JACOBS &amp; CO., LLP</t>
  </si>
  <si>
    <t>KEVIN KINNAVY</t>
  </si>
  <si>
    <t>2122 YEOMAN STREET</t>
  </si>
  <si>
    <t>WAUKEGAN</t>
  </si>
  <si>
    <t>IL</t>
  </si>
  <si>
    <t>847-662-8300</t>
  </si>
  <si>
    <t>847-662-8305</t>
  </si>
  <si>
    <t>066-033289</t>
  </si>
  <si>
    <t>kkinnavy@ekjllp.com</t>
  </si>
  <si>
    <t>CAPITAL LEASES</t>
  </si>
  <si>
    <t>NORTHERN ILLINOIS HEALTH INSURANCE POOL</t>
  </si>
  <si>
    <t>COLLECTIVE LIABILITY INSURANCE POOL</t>
  </si>
  <si>
    <t>ISDLAF</t>
  </si>
  <si>
    <t>SPECIAL EDUCATION DISTRICT OF LAKE COUNTY</t>
  </si>
  <si>
    <t>E107 - Excess funds servicing</t>
  </si>
  <si>
    <t>C107 - Shared services 189,211, NIHIP Wellness Reimb 434,491, other refunds 93,433</t>
  </si>
  <si>
    <t>H187 - Transportation Reimbursement</t>
  </si>
  <si>
    <t>Evoy, Kamschulte, Jacobs &amp; Co. LLP</t>
  </si>
  <si>
    <t>Libertyville SD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</si>
</sst>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710046</xdr:colOff>
          <xdr:row>3</xdr:row>
          <xdr:rowOff>112568</xdr:rowOff>
        </xdr:from>
        <xdr:to>
          <xdr:col>0</xdr:col>
          <xdr:colOff>1624446</xdr:colOff>
          <xdr:row>7</xdr:row>
          <xdr:rowOff>150668</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1" t="s">
        <v>2100</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6">
        <v>34049070002</v>
      </c>
      <c r="B13" s="2147"/>
      <c r="C13" s="2147"/>
      <c r="D13" s="2147"/>
      <c r="E13" s="2147"/>
      <c r="F13" s="2147"/>
      <c r="G13" s="2147"/>
      <c r="H13" s="2148"/>
      <c r="I13" s="184"/>
      <c r="J13" s="183"/>
      <c r="K13" s="181"/>
      <c r="L13" s="183"/>
      <c r="M13" s="183"/>
      <c r="N13" s="183"/>
      <c r="O13" s="183"/>
      <c r="P13" s="183"/>
      <c r="Q13" s="183"/>
      <c r="R13" s="183"/>
      <c r="S13" s="183"/>
      <c r="T13" s="2151" t="s">
        <v>2101</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2097</v>
      </c>
      <c r="B15" s="2149"/>
      <c r="C15" s="2149"/>
      <c r="D15" s="2149"/>
      <c r="E15" s="2149"/>
      <c r="F15" s="2149"/>
      <c r="G15" s="2149"/>
      <c r="H15" s="2150"/>
      <c r="T15" s="2116" t="s">
        <v>2102</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2119</v>
      </c>
      <c r="B17" s="2174"/>
      <c r="C17" s="2174"/>
      <c r="D17" s="2174"/>
      <c r="E17" s="2174"/>
      <c r="F17" s="2174"/>
      <c r="G17" s="2174"/>
      <c r="H17" s="2175"/>
      <c r="T17" s="2161" t="s">
        <v>2103</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3" t="s">
        <v>766</v>
      </c>
      <c r="AA18" s="200"/>
    </row>
    <row r="19" spans="1:27" ht="13.5" customHeight="1" x14ac:dyDescent="0.2">
      <c r="A19" s="2144" t="s">
        <v>2098</v>
      </c>
      <c r="B19" s="2145"/>
      <c r="C19" s="2145"/>
      <c r="D19" s="2145"/>
      <c r="E19" s="2145"/>
      <c r="F19" s="2145"/>
      <c r="G19" s="2145"/>
      <c r="H19" s="2143"/>
      <c r="I19" s="183"/>
      <c r="J19" s="377"/>
      <c r="K19" s="194"/>
      <c r="L19" s="192"/>
      <c r="M19" s="651" t="s">
        <v>355</v>
      </c>
      <c r="P19" s="180"/>
      <c r="Q19" s="180"/>
      <c r="R19" s="180"/>
      <c r="S19" s="184"/>
      <c r="T19" s="2144" t="s">
        <v>2104</v>
      </c>
      <c r="U19" s="2142"/>
      <c r="V19" s="2142"/>
      <c r="W19" s="2143"/>
      <c r="X19" s="2159" t="s">
        <v>2105</v>
      </c>
      <c r="Y19" s="2160"/>
      <c r="Z19" s="2157">
        <v>60087</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1" t="s">
        <v>2099</v>
      </c>
      <c r="B21" s="2142"/>
      <c r="C21" s="2142"/>
      <c r="D21" s="2142"/>
      <c r="E21" s="2142"/>
      <c r="F21" s="2142"/>
      <c r="G21" s="2142"/>
      <c r="H21" s="2143"/>
      <c r="I21" s="2167" t="s">
        <v>767</v>
      </c>
      <c r="J21" s="2130"/>
      <c r="K21" s="2130"/>
      <c r="L21" s="2130"/>
      <c r="M21" s="2130"/>
      <c r="N21" s="2130"/>
      <c r="O21" s="2130"/>
      <c r="P21" s="2130"/>
      <c r="Q21" s="2130"/>
      <c r="R21" s="2130"/>
      <c r="S21" s="2131"/>
      <c r="T21" s="2111" t="s">
        <v>2106</v>
      </c>
      <c r="U21" s="2112"/>
      <c r="V21" s="2112"/>
      <c r="W21" s="2112"/>
      <c r="X21" s="2125" t="s">
        <v>2107</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4" t="s">
        <v>1574</v>
      </c>
      <c r="Z22" s="199"/>
      <c r="AA22" s="200"/>
    </row>
    <row r="23" spans="1:27" ht="13.5" customHeight="1" x14ac:dyDescent="0.2">
      <c r="A23" s="2164"/>
      <c r="B23" s="2165"/>
      <c r="C23" s="2165"/>
      <c r="D23" s="2165"/>
      <c r="E23" s="2165"/>
      <c r="F23" s="2165"/>
      <c r="G23" s="2165"/>
      <c r="H23" s="2166"/>
      <c r="T23" s="2111" t="s">
        <v>2108</v>
      </c>
      <c r="U23" s="2112"/>
      <c r="V23" s="2112"/>
      <c r="W23" s="2112"/>
      <c r="X23" s="2122"/>
      <c r="Y23" s="2123"/>
      <c r="Z23" s="2123"/>
      <c r="AA23" s="2124"/>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60048</v>
      </c>
      <c r="B25" s="2142"/>
      <c r="C25" s="2142"/>
      <c r="D25" s="2142"/>
      <c r="E25" s="2142"/>
      <c r="F25" s="2142"/>
      <c r="G25" s="2142"/>
      <c r="H25" s="2143"/>
      <c r="I25" s="652"/>
      <c r="J25" s="203"/>
      <c r="K25" s="203"/>
      <c r="L25" s="203"/>
      <c r="M25" s="203"/>
      <c r="N25" s="203"/>
      <c r="O25" s="203"/>
      <c r="P25" s="203"/>
      <c r="Q25" s="203"/>
      <c r="R25" s="203"/>
      <c r="S25" s="204"/>
      <c r="T25" s="2108" t="s">
        <v>2109</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2100</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2100</v>
      </c>
      <c r="C30" s="665" t="s">
        <v>1360</v>
      </c>
      <c r="D30" s="181"/>
      <c r="E30" s="181"/>
      <c r="F30" s="1269"/>
      <c r="G30" s="653"/>
      <c r="H30" s="653"/>
      <c r="I30" s="274"/>
      <c r="J30" s="390"/>
      <c r="K30" s="181" t="s">
        <v>656</v>
      </c>
      <c r="L30" s="1701" t="s">
        <v>2100</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2100</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c r="B42" s="2142"/>
      <c r="C42" s="2143"/>
      <c r="D42" s="2159"/>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6"/>
      <c r="C4" s="2212" t="s">
        <v>486</v>
      </c>
      <c r="D4" s="2213"/>
      <c r="E4" s="2213"/>
      <c r="F4" s="2213"/>
      <c r="G4" s="2213"/>
      <c r="H4" s="221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8" t="s">
        <v>1797</v>
      </c>
      <c r="E53" s="26"/>
      <c r="F53" s="1552"/>
      <c r="G53" s="1724" t="s">
        <v>1796</v>
      </c>
      <c r="H53" s="1953">
        <v>33604</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2118</v>
      </c>
      <c r="D114" s="223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2107">
        <v>43021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1030163272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2.6244199999999999E-2</v>
      </c>
      <c r="E10" s="99" t="s">
        <v>1164</v>
      </c>
      <c r="F10" s="468">
        <v>4.0118300000000001E-3</v>
      </c>
      <c r="G10" s="99" t="s">
        <v>1164</v>
      </c>
      <c r="H10" s="468">
        <v>8.8007999999999999E-4</v>
      </c>
      <c r="I10" s="99" t="s">
        <v>1165</v>
      </c>
      <c r="J10" s="469">
        <f>ROUND(D10+F10+H10,5)</f>
        <v>3.1140000000000001E-2</v>
      </c>
      <c r="K10" s="92"/>
      <c r="L10" s="468">
        <v>9.8309999999999999E-5</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33750962</v>
      </c>
      <c r="E16" s="99"/>
      <c r="F16" s="81">
        <f>SUM('Acct Summary 7-8'!C17,'Acct Summary 7-8'!D17,'Acct Summary 7-8'!F17)</f>
        <v>33315420</v>
      </c>
      <c r="G16" s="99"/>
      <c r="H16" s="81">
        <f>SUM(D16-F16)</f>
        <v>435542</v>
      </c>
      <c r="I16" s="92"/>
      <c r="J16" s="81">
        <f>SUM('Acct Summary 7-8'!C81,'Acct Summary 7-8'!D81,'Acct Summary 7-8'!F81,'Acct Summary 7-8'!I81)</f>
        <v>22801137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71081265.768000007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16337133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5"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Libertyville SD 70</v>
      </c>
      <c r="E7" s="135"/>
      <c r="G7" s="136"/>
      <c r="H7" s="137"/>
      <c r="I7" s="137"/>
      <c r="J7" s="137"/>
      <c r="K7" s="137"/>
      <c r="L7"/>
      <c r="M7"/>
      <c r="N7"/>
      <c r="O7"/>
      <c r="P7"/>
    </row>
    <row r="8" spans="1:18" ht="12.75" x14ac:dyDescent="0.2">
      <c r="A8"/>
      <c r="B8"/>
      <c r="C8" s="133" t="s">
        <v>1316</v>
      </c>
      <c r="D8" s="138">
        <f>COVER!A13</f>
        <v>34049070002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22801137</v>
      </c>
      <c r="I12" s="1151"/>
      <c r="J12" s="1151"/>
      <c r="K12" s="1152">
        <f>TRUNC((H12/H13*100000),5)/100000</f>
        <v>0.72962032059999993</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31250688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-2500274</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33315420</v>
      </c>
      <c r="I17" s="1151"/>
      <c r="J17" s="1157"/>
      <c r="K17" s="1152">
        <f>TRUNC((H17/H18*100000),5)/100000</f>
        <v>1.0660699694</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31250688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-2500274</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9.5295989999999993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23871509</v>
      </c>
      <c r="I24" s="676"/>
      <c r="J24" s="676"/>
      <c r="K24" s="1161">
        <f>TRUNC(((H24/H25*100000)/100000),2)</f>
        <v>257.95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92542.833329999994</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27267391.646570001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16337133</v>
      </c>
      <c r="I32" s="1159"/>
      <c r="J32" s="1159"/>
      <c r="K32" s="1161">
        <f>TRUNC(100-((((H32/H33*100))*100)/100),2)</f>
        <v>77.010000000000005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71081265.768000007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1"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13155419</v>
      </c>
      <c r="D4" s="408">
        <v>1211794</v>
      </c>
      <c r="E4" s="408">
        <v>151144</v>
      </c>
      <c r="F4" s="408">
        <v>376502</v>
      </c>
      <c r="G4" s="408">
        <v>452534</v>
      </c>
      <c r="H4" s="408">
        <v>947517</v>
      </c>
      <c r="I4" s="408">
        <v>9127794</v>
      </c>
      <c r="J4" s="432"/>
      <c r="K4" s="408"/>
      <c r="L4" s="408">
        <v>174671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13155419</v>
      </c>
      <c r="D13" s="681">
        <f t="shared" ref="D13:L13" si="0">SUM(D4:D12)</f>
        <v>1211794</v>
      </c>
      <c r="E13" s="681">
        <f t="shared" si="0"/>
        <v>151144</v>
      </c>
      <c r="F13" s="681">
        <f t="shared" si="0"/>
        <v>376502</v>
      </c>
      <c r="G13" s="681">
        <f t="shared" si="0"/>
        <v>452534</v>
      </c>
      <c r="H13" s="681">
        <f t="shared" si="0"/>
        <v>947517</v>
      </c>
      <c r="I13" s="681">
        <f t="shared" si="0"/>
        <v>9127794</v>
      </c>
      <c r="J13" s="681">
        <f t="shared" si="0"/>
        <v>0</v>
      </c>
      <c r="K13" s="681">
        <f t="shared" si="0"/>
        <v>0</v>
      </c>
      <c r="L13" s="681">
        <f t="shared" si="0"/>
        <v>174671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313824</v>
      </c>
      <c r="N16" s="711"/>
    </row>
    <row r="17" spans="1:14" s="696" customFormat="1" ht="12.75" customHeight="1" x14ac:dyDescent="0.2">
      <c r="A17" s="710" t="s">
        <v>1693</v>
      </c>
      <c r="B17" s="538">
        <v>230</v>
      </c>
      <c r="C17" s="503"/>
      <c r="D17" s="503"/>
      <c r="E17" s="503"/>
      <c r="F17" s="503"/>
      <c r="G17" s="503"/>
      <c r="H17" s="503"/>
      <c r="I17" s="503"/>
      <c r="J17" s="503"/>
      <c r="K17" s="503"/>
      <c r="L17" s="503"/>
      <c r="M17" s="432">
        <v>42435405</v>
      </c>
      <c r="N17" s="711"/>
    </row>
    <row r="18" spans="1:14" s="696" customFormat="1" ht="12.75" customHeight="1" x14ac:dyDescent="0.2">
      <c r="A18" s="710" t="s">
        <v>1694</v>
      </c>
      <c r="B18" s="538">
        <v>240</v>
      </c>
      <c r="C18" s="503"/>
      <c r="D18" s="503"/>
      <c r="E18" s="503"/>
      <c r="F18" s="503"/>
      <c r="G18" s="503"/>
      <c r="H18" s="503"/>
      <c r="I18" s="503"/>
      <c r="J18" s="503"/>
      <c r="K18" s="503"/>
      <c r="L18" s="503"/>
      <c r="M18" s="432">
        <v>956851</v>
      </c>
      <c r="N18" s="711"/>
    </row>
    <row r="19" spans="1:14" s="696" customFormat="1" ht="12.75" customHeight="1" x14ac:dyDescent="0.2">
      <c r="A19" s="710" t="s">
        <v>1695</v>
      </c>
      <c r="B19" s="538">
        <v>250</v>
      </c>
      <c r="C19" s="503"/>
      <c r="D19" s="503"/>
      <c r="E19" s="503"/>
      <c r="F19" s="503"/>
      <c r="G19" s="503"/>
      <c r="H19" s="503"/>
      <c r="I19" s="503"/>
      <c r="J19" s="503"/>
      <c r="K19" s="503"/>
      <c r="L19" s="503"/>
      <c r="M19" s="432">
        <v>3024458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151144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16185989</v>
      </c>
    </row>
    <row r="23" spans="1:14" ht="13.5" customHeight="1" thickBot="1" x14ac:dyDescent="0.25">
      <c r="A23" s="460" t="s">
        <v>729</v>
      </c>
      <c r="B23" s="716"/>
      <c r="C23" s="429"/>
      <c r="D23" s="429"/>
      <c r="E23" s="429"/>
      <c r="F23" s="429"/>
      <c r="G23" s="429"/>
      <c r="H23" s="429"/>
      <c r="I23" s="429"/>
      <c r="J23" s="429"/>
      <c r="K23" s="429"/>
      <c r="L23" s="429"/>
      <c r="M23" s="685">
        <f>SUM(M15:M22)</f>
        <v>46730538</v>
      </c>
      <c r="N23" s="685">
        <f>SUM(N21:N22)</f>
        <v>16337133</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1070372</v>
      </c>
      <c r="D31" s="432"/>
      <c r="E31" s="432"/>
      <c r="F31" s="408"/>
      <c r="G31" s="432">
        <v>2737</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174671</v>
      </c>
      <c r="M33" s="429"/>
      <c r="N33" s="478"/>
    </row>
    <row r="34" spans="1:14" ht="13.5" customHeight="1" thickBot="1" x14ac:dyDescent="0.25">
      <c r="A34" s="1066" t="s">
        <v>740</v>
      </c>
      <c r="B34" s="717"/>
      <c r="C34" s="1089">
        <f>SUM(C25:C33)</f>
        <v>1070372</v>
      </c>
      <c r="D34" s="1089">
        <f t="shared" ref="D34:K34" si="1">SUM(D25:D33)</f>
        <v>0</v>
      </c>
      <c r="E34" s="1089">
        <f t="shared" si="1"/>
        <v>0</v>
      </c>
      <c r="F34" s="1089">
        <f t="shared" si="1"/>
        <v>0</v>
      </c>
      <c r="G34" s="1089">
        <f t="shared" si="1"/>
        <v>2737</v>
      </c>
      <c r="H34" s="1089">
        <f t="shared" si="1"/>
        <v>0</v>
      </c>
      <c r="I34" s="1089">
        <f t="shared" si="1"/>
        <v>0</v>
      </c>
      <c r="J34" s="1089">
        <f t="shared" si="1"/>
        <v>0</v>
      </c>
      <c r="K34" s="1089">
        <f t="shared" si="1"/>
        <v>0</v>
      </c>
      <c r="L34" s="1049">
        <f>SUM(L33)</f>
        <v>174671</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16337133</v>
      </c>
    </row>
    <row r="37" spans="1:14" ht="13.5" thickBot="1" x14ac:dyDescent="0.25">
      <c r="A37" s="460" t="s">
        <v>739</v>
      </c>
      <c r="B37" s="716"/>
      <c r="C37" s="503"/>
      <c r="D37" s="503"/>
      <c r="E37" s="503"/>
      <c r="F37" s="503"/>
      <c r="G37" s="503"/>
      <c r="H37" s="503"/>
      <c r="I37" s="503"/>
      <c r="J37" s="503"/>
      <c r="K37" s="503"/>
      <c r="L37" s="510"/>
      <c r="M37" s="429"/>
      <c r="N37" s="685">
        <f>SUM(N36:N36)</f>
        <v>16337133</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12085047</v>
      </c>
      <c r="D39" s="719">
        <v>1211794</v>
      </c>
      <c r="E39" s="719">
        <v>151144</v>
      </c>
      <c r="F39" s="719">
        <v>376502</v>
      </c>
      <c r="G39" s="719">
        <v>449797</v>
      </c>
      <c r="H39" s="719">
        <v>947517</v>
      </c>
      <c r="I39" s="719">
        <v>9127794</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46730538</v>
      </c>
      <c r="N40" s="686"/>
    </row>
    <row r="41" spans="1:14" ht="13.5" customHeight="1" thickBot="1" x14ac:dyDescent="0.25">
      <c r="A41" s="460" t="s">
        <v>741</v>
      </c>
      <c r="B41" s="451"/>
      <c r="C41" s="481">
        <f>(SUM(C34,C37,C38,C39))</f>
        <v>13155419</v>
      </c>
      <c r="D41" s="481">
        <f t="shared" ref="D41:L41" si="2">SUM(D34,D37,D38:D39)</f>
        <v>1211794</v>
      </c>
      <c r="E41" s="481">
        <f t="shared" si="2"/>
        <v>151144</v>
      </c>
      <c r="F41" s="481">
        <f t="shared" si="2"/>
        <v>376502</v>
      </c>
      <c r="G41" s="481">
        <f t="shared" si="2"/>
        <v>452534</v>
      </c>
      <c r="H41" s="481">
        <f t="shared" si="2"/>
        <v>947517</v>
      </c>
      <c r="I41" s="481">
        <f t="shared" si="2"/>
        <v>9127794</v>
      </c>
      <c r="J41" s="481">
        <f t="shared" si="2"/>
        <v>0</v>
      </c>
      <c r="K41" s="481">
        <f t="shared" si="2"/>
        <v>0</v>
      </c>
      <c r="L41" s="481">
        <f t="shared" si="2"/>
        <v>174671</v>
      </c>
      <c r="M41" s="481">
        <f>SUM(M40)</f>
        <v>46730538</v>
      </c>
      <c r="N41" s="481">
        <f>SUM(N37)</f>
        <v>16337133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3" activePane="bottomLeft" state="frozenSplit"/>
      <selection pane="bottomLeft" activeCell="E35" sqref="E3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25245509</v>
      </c>
      <c r="D4" s="687">
        <f>'Revenues 9-14'!D109</f>
        <v>4328740</v>
      </c>
      <c r="E4" s="687">
        <f>'Revenues 9-14'!E109</f>
        <v>1301702</v>
      </c>
      <c r="F4" s="687">
        <f>'Revenues 9-14'!F109</f>
        <v>1234176</v>
      </c>
      <c r="G4" s="687">
        <f>'Revenues 9-14'!G109</f>
        <v>909858</v>
      </c>
      <c r="H4" s="687">
        <f>'Revenues 9-14'!H109</f>
        <v>13222</v>
      </c>
      <c r="I4" s="687">
        <f>'Revenues 9-14'!I109</f>
        <v>174652</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1776866</v>
      </c>
      <c r="D6" s="688">
        <f>'Revenues 9-14'!D173</f>
        <v>71101</v>
      </c>
      <c r="E6" s="688">
        <f>'Revenues 9-14'!E173</f>
        <v>0</v>
      </c>
      <c r="F6" s="688">
        <f>'Revenues 9-14'!F173</f>
        <v>253558</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666360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27688735</v>
      </c>
      <c r="D8" s="481">
        <f t="shared" ref="D8:K8" si="0">SUM(D4:D7)</f>
        <v>4399841</v>
      </c>
      <c r="E8" s="481">
        <f t="shared" si="0"/>
        <v>1301702</v>
      </c>
      <c r="F8" s="481">
        <f t="shared" si="0"/>
        <v>1487734</v>
      </c>
      <c r="G8" s="481">
        <f t="shared" si="0"/>
        <v>909858</v>
      </c>
      <c r="H8" s="481">
        <f t="shared" si="0"/>
        <v>13222</v>
      </c>
      <c r="I8" s="481">
        <f t="shared" si="0"/>
        <v>174652</v>
      </c>
      <c r="J8" s="481">
        <f t="shared" si="0"/>
        <v>0</v>
      </c>
      <c r="K8" s="481">
        <f t="shared" si="0"/>
        <v>0</v>
      </c>
      <c r="L8" s="38"/>
    </row>
    <row r="9" spans="1:13" ht="15" thickTop="1" x14ac:dyDescent="0.2">
      <c r="A9" s="1009" t="s">
        <v>343</v>
      </c>
      <c r="B9" s="452">
        <v>3998</v>
      </c>
      <c r="C9" s="414">
        <v>13767952</v>
      </c>
      <c r="D9" s="485"/>
      <c r="E9" s="414"/>
      <c r="F9" s="414"/>
      <c r="G9" s="692"/>
      <c r="H9" s="414"/>
      <c r="I9" s="490" t="s">
        <v>1365</v>
      </c>
      <c r="J9" s="431"/>
      <c r="K9" s="414"/>
      <c r="L9" s="38"/>
    </row>
    <row r="10" spans="1:13" s="47" customFormat="1" ht="13.5" thickBot="1" x14ac:dyDescent="0.25">
      <c r="A10" s="460" t="s">
        <v>1369</v>
      </c>
      <c r="B10" s="453"/>
      <c r="C10" s="481">
        <f>SUM(C8:C9)</f>
        <v>41456687</v>
      </c>
      <c r="D10" s="481">
        <f t="shared" ref="D10:K10" si="1">SUM(D8:D9)</f>
        <v>4399841</v>
      </c>
      <c r="E10" s="481">
        <f t="shared" si="1"/>
        <v>1301702</v>
      </c>
      <c r="F10" s="481">
        <f t="shared" si="1"/>
        <v>1487734</v>
      </c>
      <c r="G10" s="481">
        <f t="shared" si="1"/>
        <v>909858</v>
      </c>
      <c r="H10" s="481">
        <f t="shared" si="1"/>
        <v>13222</v>
      </c>
      <c r="I10" s="481">
        <f t="shared" si="1"/>
        <v>174652</v>
      </c>
      <c r="J10" s="481">
        <f t="shared" si="1"/>
        <v>0</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17627314</v>
      </c>
      <c r="D12" s="494" t="s">
        <v>1365</v>
      </c>
      <c r="E12" s="429" t="s">
        <v>1365</v>
      </c>
      <c r="F12" s="429" t="s">
        <v>1365</v>
      </c>
      <c r="G12" s="687">
        <f>'Expenditures 15-22'!K223</f>
        <v>260434</v>
      </c>
      <c r="H12" s="427"/>
      <c r="I12" s="429" t="s">
        <v>1365</v>
      </c>
      <c r="J12" s="429" t="s">
        <v>1365</v>
      </c>
      <c r="K12" s="427" t="s">
        <v>1365</v>
      </c>
      <c r="L12" s="38"/>
    </row>
    <row r="13" spans="1:13" x14ac:dyDescent="0.2">
      <c r="A13" s="726" t="s">
        <v>525</v>
      </c>
      <c r="B13" s="293">
        <v>2000</v>
      </c>
      <c r="C13" s="688">
        <f>'Expenditures 15-22'!K74</f>
        <v>9490000</v>
      </c>
      <c r="D13" s="688">
        <f>'Expenditures 15-22'!K129</f>
        <v>3194880</v>
      </c>
      <c r="E13" s="478" t="s">
        <v>1365</v>
      </c>
      <c r="F13" s="688">
        <f>'Expenditures 15-22'!K178</f>
        <v>1960433</v>
      </c>
      <c r="G13" s="688">
        <f>'Expenditures 15-22'!K273</f>
        <v>555721</v>
      </c>
      <c r="H13" s="688">
        <f>'Expenditures 15-22'!K296</f>
        <v>5398236</v>
      </c>
      <c r="I13" s="429" t="s">
        <v>1365</v>
      </c>
      <c r="J13" s="741">
        <f>'Expenditures 15-22'!K323</f>
        <v>0</v>
      </c>
      <c r="K13" s="693">
        <f>'Expenditures 15-22'!K341</f>
        <v>0</v>
      </c>
      <c r="L13" s="38"/>
    </row>
    <row r="14" spans="1:13" x14ac:dyDescent="0.2">
      <c r="A14" s="726" t="s">
        <v>517</v>
      </c>
      <c r="B14" s="293">
        <v>3000</v>
      </c>
      <c r="C14" s="688">
        <f>'Expenditures 15-22'!K75</f>
        <v>75578</v>
      </c>
      <c r="D14" s="688">
        <f>'Expenditures 15-22'!K130</f>
        <v>0</v>
      </c>
      <c r="E14" s="494" t="s">
        <v>1365</v>
      </c>
      <c r="F14" s="688">
        <f>'Expenditures 15-22'!K179</f>
        <v>0</v>
      </c>
      <c r="G14" s="688">
        <f>'Expenditures 15-22'!K274</f>
        <v>345</v>
      </c>
      <c r="H14" s="486"/>
      <c r="I14" s="429" t="s">
        <v>1365</v>
      </c>
      <c r="J14" s="429" t="s">
        <v>1365</v>
      </c>
      <c r="K14" s="486" t="s">
        <v>1365</v>
      </c>
      <c r="L14" s="38"/>
    </row>
    <row r="15" spans="1:13" x14ac:dyDescent="0.2">
      <c r="A15" s="726" t="s">
        <v>113</v>
      </c>
      <c r="B15" s="293">
        <v>4000</v>
      </c>
      <c r="C15" s="688">
        <f>'Expenditures 15-22'!K102</f>
        <v>574474</v>
      </c>
      <c r="D15" s="688">
        <f>'Expenditures 15-22'!K138</f>
        <v>92724</v>
      </c>
      <c r="E15" s="688">
        <f>'Expenditures 15-22'!K154</f>
        <v>0</v>
      </c>
      <c r="F15" s="688">
        <f>'Expenditures 15-22'!K190</f>
        <v>300017</v>
      </c>
      <c r="G15" s="688">
        <f>'Expenditures 15-22'!K278</f>
        <v>73507</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2840185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27767366</v>
      </c>
      <c r="D17" s="481">
        <f t="shared" si="2"/>
        <v>3287604</v>
      </c>
      <c r="E17" s="481">
        <f t="shared" si="2"/>
        <v>2840185</v>
      </c>
      <c r="F17" s="481">
        <f t="shared" si="2"/>
        <v>2260450</v>
      </c>
      <c r="G17" s="481">
        <f t="shared" si="2"/>
        <v>890007</v>
      </c>
      <c r="H17" s="481">
        <f t="shared" si="2"/>
        <v>5398236</v>
      </c>
      <c r="I17" s="429"/>
      <c r="J17" s="481">
        <f>SUM(J12:J16)</f>
        <v>0</v>
      </c>
      <c r="K17" s="481">
        <f>SUM(K12:K16)</f>
        <v>0</v>
      </c>
      <c r="L17" s="38"/>
    </row>
    <row r="18" spans="1:12" ht="15" customHeight="1" thickTop="1" x14ac:dyDescent="0.2">
      <c r="A18" s="1010" t="s">
        <v>1298</v>
      </c>
      <c r="B18" s="258">
        <v>4180</v>
      </c>
      <c r="C18" s="687">
        <f t="shared" ref="C18:H18" si="3">C9</f>
        <v>13767952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41535318</v>
      </c>
      <c r="D19" s="481">
        <f t="shared" si="4"/>
        <v>3287604</v>
      </c>
      <c r="E19" s="481">
        <f t="shared" si="4"/>
        <v>2840185</v>
      </c>
      <c r="F19" s="481">
        <f t="shared" si="4"/>
        <v>2260450</v>
      </c>
      <c r="G19" s="481">
        <f t="shared" si="4"/>
        <v>890007</v>
      </c>
      <c r="H19" s="481">
        <f t="shared" si="4"/>
        <v>5398236</v>
      </c>
      <c r="I19" s="429"/>
      <c r="J19" s="481">
        <f>SUM(J17:J18)</f>
        <v>0</v>
      </c>
      <c r="K19" s="481">
        <f>SUM(K17:K18)</f>
        <v>0</v>
      </c>
      <c r="L19" s="38"/>
    </row>
    <row r="20" spans="1:12" ht="27" thickTop="1" thickBot="1" x14ac:dyDescent="0.25">
      <c r="A20" s="454" t="s">
        <v>1299</v>
      </c>
      <c r="B20" s="455"/>
      <c r="C20" s="1008">
        <f>C8-C17</f>
        <v>-78631</v>
      </c>
      <c r="D20" s="1008">
        <f t="shared" ref="D20:K20" si="5">D8-D17</f>
        <v>1112237</v>
      </c>
      <c r="E20" s="1008">
        <f t="shared" si="5"/>
        <v>-1538483</v>
      </c>
      <c r="F20" s="1008">
        <f t="shared" si="5"/>
        <v>-772716</v>
      </c>
      <c r="G20" s="1008">
        <f t="shared" si="5"/>
        <v>19851</v>
      </c>
      <c r="H20" s="1008">
        <f t="shared" si="5"/>
        <v>-5385014</v>
      </c>
      <c r="I20" s="1008">
        <f t="shared" si="5"/>
        <v>174652</v>
      </c>
      <c r="J20" s="1008">
        <f t="shared" si="5"/>
        <v>0</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v>65000</v>
      </c>
      <c r="E26" s="432"/>
      <c r="F26" s="432"/>
      <c r="G26" s="432"/>
      <c r="H26" s="432"/>
      <c r="I26" s="503"/>
      <c r="J26" s="432"/>
      <c r="K26" s="432"/>
      <c r="L26" s="500"/>
    </row>
    <row r="27" spans="1:12" s="696" customFormat="1" ht="13.5" customHeight="1" x14ac:dyDescent="0.2">
      <c r="A27" s="1012" t="s">
        <v>199</v>
      </c>
      <c r="B27" s="538">
        <v>7130</v>
      </c>
      <c r="C27" s="432"/>
      <c r="D27" s="432">
        <v>1150000</v>
      </c>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5495000</v>
      </c>
      <c r="F33" s="432"/>
      <c r="G33" s="503"/>
      <c r="H33" s="432"/>
      <c r="I33" s="432"/>
      <c r="J33" s="432"/>
      <c r="K33" s="432"/>
      <c r="L33" s="500"/>
    </row>
    <row r="34" spans="1:12" s="696" customFormat="1" x14ac:dyDescent="0.2">
      <c r="A34" s="1012" t="s">
        <v>1160</v>
      </c>
      <c r="B34" s="699">
        <v>7220</v>
      </c>
      <c r="C34" s="432"/>
      <c r="D34" s="432"/>
      <c r="E34" s="432">
        <v>439390</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52967</v>
      </c>
      <c r="D36" s="432"/>
      <c r="E36" s="432"/>
      <c r="F36" s="432"/>
      <c r="G36" s="432"/>
      <c r="H36" s="432"/>
      <c r="I36" s="477"/>
      <c r="J36" s="432"/>
      <c r="K36" s="432"/>
      <c r="L36" s="500"/>
    </row>
    <row r="37" spans="1:12" s="696" customFormat="1" x14ac:dyDescent="0.2">
      <c r="A37" s="1012" t="s">
        <v>509</v>
      </c>
      <c r="B37" s="699">
        <v>7400</v>
      </c>
      <c r="C37" s="477"/>
      <c r="D37" s="477"/>
      <c r="E37" s="741">
        <f>SUM(C54:D57,H54:H57)</f>
        <v>291785</v>
      </c>
      <c r="F37" s="477"/>
      <c r="G37" s="477"/>
      <c r="H37" s="477"/>
      <c r="I37" s="503"/>
      <c r="J37" s="477"/>
      <c r="K37" s="477"/>
      <c r="L37" s="500"/>
    </row>
    <row r="38" spans="1:12" s="696" customFormat="1" x14ac:dyDescent="0.2">
      <c r="A38" s="1012" t="s">
        <v>510</v>
      </c>
      <c r="B38" s="699">
        <v>7500</v>
      </c>
      <c r="C38" s="503"/>
      <c r="D38" s="503"/>
      <c r="E38" s="741">
        <f>SUM(C58:D61,H58:H61)</f>
        <v>11064</v>
      </c>
      <c r="F38" s="503"/>
      <c r="G38" s="503"/>
      <c r="H38" s="503"/>
      <c r="I38" s="503"/>
      <c r="J38" s="503"/>
      <c r="K38" s="503"/>
      <c r="L38" s="500"/>
    </row>
    <row r="39" spans="1:12" s="696" customFormat="1" x14ac:dyDescent="0.2">
      <c r="A39" s="1012" t="s">
        <v>511</v>
      </c>
      <c r="B39" s="699">
        <v>7600</v>
      </c>
      <c r="C39" s="503"/>
      <c r="D39" s="503"/>
      <c r="E39" s="741">
        <f>SUM(C62:D65)</f>
        <v>935000</v>
      </c>
      <c r="F39" s="503"/>
      <c r="G39" s="503"/>
      <c r="H39" s="503"/>
      <c r="I39" s="503"/>
      <c r="J39" s="503"/>
      <c r="K39" s="503"/>
      <c r="L39" s="500"/>
    </row>
    <row r="40" spans="1:12" s="696" customFormat="1" ht="13.5" customHeight="1" x14ac:dyDescent="0.2">
      <c r="A40" s="1012" t="s">
        <v>728</v>
      </c>
      <c r="B40" s="538">
        <v>7700</v>
      </c>
      <c r="C40" s="503"/>
      <c r="D40" s="503"/>
      <c r="E40" s="741">
        <f>SUM(C66:D69)</f>
        <v>112425</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1150000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52967</v>
      </c>
      <c r="D44" s="684">
        <f t="shared" ref="D44:K44" si="6">SUM(D24:D43)</f>
        <v>1215000</v>
      </c>
      <c r="E44" s="684">
        <f t="shared" si="6"/>
        <v>7284664</v>
      </c>
      <c r="F44" s="684">
        <f t="shared" si="6"/>
        <v>0</v>
      </c>
      <c r="G44" s="684">
        <f t="shared" si="6"/>
        <v>0</v>
      </c>
      <c r="H44" s="684">
        <f t="shared" si="6"/>
        <v>1150000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65000</v>
      </c>
      <c r="J48" s="503"/>
      <c r="K48" s="503"/>
      <c r="L48" s="705"/>
    </row>
    <row r="49" spans="1:12" s="696" customFormat="1" x14ac:dyDescent="0.2">
      <c r="A49" s="1014" t="s">
        <v>199</v>
      </c>
      <c r="B49" s="538">
        <v>8130</v>
      </c>
      <c r="C49" s="432"/>
      <c r="D49" s="432"/>
      <c r="E49" s="510"/>
      <c r="F49" s="432">
        <v>1150000</v>
      </c>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v>291785</v>
      </c>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v>11064</v>
      </c>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v>935000</v>
      </c>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v>112425</v>
      </c>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v>1150000</v>
      </c>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5839326</v>
      </c>
      <c r="F75" s="800"/>
      <c r="G75" s="800"/>
      <c r="H75" s="800"/>
      <c r="I75" s="438"/>
      <c r="J75" s="438"/>
      <c r="K75" s="800"/>
      <c r="L75" s="500"/>
    </row>
    <row r="76" spans="1:12" s="696" customFormat="1" ht="14.25" thickTop="1" thickBot="1" x14ac:dyDescent="0.25">
      <c r="A76" s="1016" t="s">
        <v>508</v>
      </c>
      <c r="B76" s="703"/>
      <c r="C76" s="684">
        <f t="shared" ref="C76:K76" si="7">SUM(C47:C75)</f>
        <v>302849</v>
      </c>
      <c r="D76" s="684">
        <f t="shared" si="7"/>
        <v>2197425</v>
      </c>
      <c r="E76" s="684">
        <f t="shared" si="7"/>
        <v>5839326</v>
      </c>
      <c r="F76" s="684">
        <f t="shared" si="7"/>
        <v>1150000</v>
      </c>
      <c r="G76" s="684">
        <f t="shared" si="7"/>
        <v>0</v>
      </c>
      <c r="H76" s="684">
        <f t="shared" si="7"/>
        <v>0</v>
      </c>
      <c r="I76" s="684">
        <f t="shared" si="7"/>
        <v>65000</v>
      </c>
      <c r="J76" s="684">
        <f t="shared" si="7"/>
        <v>0</v>
      </c>
      <c r="K76" s="684">
        <f t="shared" si="7"/>
        <v>0</v>
      </c>
      <c r="L76" s="500"/>
    </row>
    <row r="77" spans="1:12" ht="14.25" thickTop="1" thickBot="1" x14ac:dyDescent="0.25">
      <c r="A77" s="1017" t="s">
        <v>1377</v>
      </c>
      <c r="B77" s="702"/>
      <c r="C77" s="440">
        <f t="shared" ref="C77:K77" si="8">C44-C76</f>
        <v>-249882</v>
      </c>
      <c r="D77" s="440">
        <f t="shared" si="8"/>
        <v>-982425</v>
      </c>
      <c r="E77" s="440">
        <f t="shared" si="8"/>
        <v>1445338</v>
      </c>
      <c r="F77" s="440">
        <f t="shared" si="8"/>
        <v>-1150000</v>
      </c>
      <c r="G77" s="440">
        <f t="shared" si="8"/>
        <v>0</v>
      </c>
      <c r="H77" s="440">
        <f t="shared" si="8"/>
        <v>1150000</v>
      </c>
      <c r="I77" s="440">
        <f t="shared" si="8"/>
        <v>-65000</v>
      </c>
      <c r="J77" s="440">
        <f t="shared" si="8"/>
        <v>0</v>
      </c>
      <c r="K77" s="440">
        <f t="shared" si="8"/>
        <v>0</v>
      </c>
      <c r="L77" s="38"/>
    </row>
    <row r="78" spans="1:12" ht="29.25" customHeight="1" thickTop="1" thickBot="1" x14ac:dyDescent="0.25">
      <c r="A78" s="2259" t="s">
        <v>681</v>
      </c>
      <c r="B78" s="2260"/>
      <c r="C78" s="439">
        <f t="shared" ref="C78:K78" si="9">C20+C77</f>
        <v>-328513</v>
      </c>
      <c r="D78" s="439">
        <f t="shared" si="9"/>
        <v>129812</v>
      </c>
      <c r="E78" s="439">
        <f t="shared" si="9"/>
        <v>-93145</v>
      </c>
      <c r="F78" s="439">
        <f t="shared" si="9"/>
        <v>-1922716</v>
      </c>
      <c r="G78" s="439">
        <f t="shared" si="9"/>
        <v>19851</v>
      </c>
      <c r="H78" s="439">
        <f t="shared" si="9"/>
        <v>-4235014</v>
      </c>
      <c r="I78" s="439">
        <f t="shared" si="9"/>
        <v>109652</v>
      </c>
      <c r="J78" s="439">
        <f t="shared" si="9"/>
        <v>0</v>
      </c>
      <c r="K78" s="439">
        <f t="shared" si="9"/>
        <v>0</v>
      </c>
      <c r="L78" s="501"/>
    </row>
    <row r="79" spans="1:12" ht="13.5" thickTop="1" x14ac:dyDescent="0.2">
      <c r="A79" s="812" t="s">
        <v>1955</v>
      </c>
      <c r="B79" s="456"/>
      <c r="C79" s="431">
        <v>12413560</v>
      </c>
      <c r="D79" s="695">
        <v>1081982</v>
      </c>
      <c r="E79" s="695">
        <v>244289</v>
      </c>
      <c r="F79" s="695">
        <v>2299218</v>
      </c>
      <c r="G79" s="695">
        <v>429946</v>
      </c>
      <c r="H79" s="695">
        <v>5182531</v>
      </c>
      <c r="I79" s="695">
        <v>9018142</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12085047</v>
      </c>
      <c r="D81" s="481">
        <f>SUM(D78:D80)</f>
        <v>1211794</v>
      </c>
      <c r="E81" s="481">
        <f t="shared" ref="E81:K81" si="10">SUM(E78:E80)</f>
        <v>151144</v>
      </c>
      <c r="F81" s="481">
        <f t="shared" si="10"/>
        <v>376502</v>
      </c>
      <c r="G81" s="481">
        <f t="shared" si="10"/>
        <v>449797</v>
      </c>
      <c r="H81" s="481">
        <f t="shared" si="10"/>
        <v>947517</v>
      </c>
      <c r="I81" s="481">
        <f t="shared" si="10"/>
        <v>9127794</v>
      </c>
      <c r="J81" s="481">
        <f t="shared" si="10"/>
        <v>0</v>
      </c>
      <c r="K81" s="481">
        <f t="shared" si="10"/>
        <v>0</v>
      </c>
      <c r="L81" s="38"/>
    </row>
    <row r="82" spans="1:12" ht="0.75" customHeight="1" thickTop="1" thickBot="1" x14ac:dyDescent="0.25">
      <c r="A82" s="624" t="s">
        <v>399</v>
      </c>
      <c r="B82" s="622"/>
      <c r="C82" s="1126">
        <f>(C81-C79)</f>
        <v>-328513</v>
      </c>
      <c r="D82" s="1126">
        <f t="shared" ref="D82:K82" si="11">(D81-D79)</f>
        <v>129812</v>
      </c>
      <c r="E82" s="1126">
        <f t="shared" si="11"/>
        <v>-93145</v>
      </c>
      <c r="F82" s="1126">
        <f t="shared" si="11"/>
        <v>-1922716</v>
      </c>
      <c r="G82" s="1126">
        <f t="shared" si="11"/>
        <v>19851</v>
      </c>
      <c r="H82" s="1126">
        <f t="shared" si="11"/>
        <v>-4235014</v>
      </c>
      <c r="I82" s="1126">
        <f t="shared" si="11"/>
        <v>109652</v>
      </c>
      <c r="J82" s="1126">
        <f t="shared" si="11"/>
        <v>0</v>
      </c>
      <c r="K82" s="1126">
        <f t="shared" si="11"/>
        <v>0</v>
      </c>
    </row>
    <row r="83" spans="1:12" ht="14.25" hidden="1" thickTop="1" thickBot="1" x14ac:dyDescent="0.25">
      <c r="A83" s="721" t="s">
        <v>400</v>
      </c>
      <c r="B83" s="623"/>
      <c r="C83" s="1127">
        <f>C82/C81</f>
        <v>-2.7183427586173228E-2</v>
      </c>
      <c r="D83" s="1127">
        <f t="shared" ref="D83:K83" si="12">D82/D81</f>
        <v>0.10712381807468926</v>
      </c>
      <c r="E83" s="1127">
        <f t="shared" si="12"/>
        <v>-0.61626660667972266</v>
      </c>
      <c r="F83" s="1127">
        <f t="shared" si="12"/>
        <v>-5.1067882773531084</v>
      </c>
      <c r="G83" s="1127">
        <f t="shared" si="12"/>
        <v>4.4133242329317444E-2</v>
      </c>
      <c r="H83" s="1127">
        <f t="shared" si="12"/>
        <v>-4.4695915746102708</v>
      </c>
      <c r="I83" s="1127">
        <f t="shared" si="12"/>
        <v>1.2012979258734367E-2</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6" activePane="bottomLeft" state="frozen"/>
      <selection pane="bottomLeft" activeCell="E165" sqref="E16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23231560</v>
      </c>
      <c r="D5" s="414">
        <v>4119204</v>
      </c>
      <c r="E5" s="408">
        <v>788209</v>
      </c>
      <c r="F5" s="798">
        <v>903917</v>
      </c>
      <c r="G5" s="408">
        <v>191110</v>
      </c>
      <c r="H5" s="408"/>
      <c r="I5" s="408">
        <v>103134</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v>75416</v>
      </c>
      <c r="H7" s="432"/>
      <c r="I7" s="429"/>
      <c r="J7" s="429"/>
      <c r="K7" s="429"/>
    </row>
    <row r="8" spans="1:12" x14ac:dyDescent="0.2">
      <c r="A8" s="903" t="s">
        <v>475</v>
      </c>
      <c r="B8" s="39">
        <v>1150</v>
      </c>
      <c r="C8" s="477"/>
      <c r="D8" s="477"/>
      <c r="E8" s="503"/>
      <c r="F8" s="503"/>
      <c r="G8" s="414">
        <v>191110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23231560</v>
      </c>
      <c r="D12" s="480">
        <f t="shared" si="0"/>
        <v>4119204</v>
      </c>
      <c r="E12" s="480">
        <f t="shared" si="0"/>
        <v>788209</v>
      </c>
      <c r="F12" s="480">
        <f t="shared" si="0"/>
        <v>903917</v>
      </c>
      <c r="G12" s="480">
        <f t="shared" si="0"/>
        <v>457636</v>
      </c>
      <c r="H12" s="480">
        <f t="shared" si="0"/>
        <v>0</v>
      </c>
      <c r="I12" s="480">
        <f t="shared" si="0"/>
        <v>103134</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98647</v>
      </c>
      <c r="D16" s="408"/>
      <c r="E16" s="408"/>
      <c r="F16" s="408"/>
      <c r="G16" s="408">
        <v>450000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98647</v>
      </c>
      <c r="D18" s="483">
        <f t="shared" ref="D18:K18" si="1">SUM(D14:D17)</f>
        <v>0</v>
      </c>
      <c r="E18" s="483">
        <f t="shared" si="1"/>
        <v>0</v>
      </c>
      <c r="F18" s="483">
        <f t="shared" si="1"/>
        <v>0</v>
      </c>
      <c r="G18" s="483">
        <f t="shared" si="1"/>
        <v>450000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251740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251740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1275</v>
      </c>
      <c r="G42" s="429"/>
      <c r="H42" s="429"/>
      <c r="I42" s="429"/>
      <c r="J42" s="429"/>
      <c r="K42" s="429"/>
    </row>
    <row r="43" spans="1:11" ht="12.75" customHeight="1" x14ac:dyDescent="0.2">
      <c r="A43" s="903" t="s">
        <v>980</v>
      </c>
      <c r="B43" s="39">
        <v>1412</v>
      </c>
      <c r="C43" s="429"/>
      <c r="D43" s="429"/>
      <c r="E43" s="429"/>
      <c r="F43" s="408">
        <v>323061</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324336</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55656</v>
      </c>
      <c r="D65" s="408">
        <v>2111</v>
      </c>
      <c r="E65" s="408">
        <v>492</v>
      </c>
      <c r="F65" s="432">
        <v>5923</v>
      </c>
      <c r="G65" s="408">
        <v>2222</v>
      </c>
      <c r="H65" s="408">
        <v>13222</v>
      </c>
      <c r="I65" s="408">
        <v>71518</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55656</v>
      </c>
      <c r="D67" s="481">
        <f t="shared" ref="D67:K67" si="2">SUM(D65:D66)</f>
        <v>2111</v>
      </c>
      <c r="E67" s="481">
        <f t="shared" si="2"/>
        <v>492</v>
      </c>
      <c r="F67" s="481">
        <f t="shared" si="2"/>
        <v>5923</v>
      </c>
      <c r="G67" s="481">
        <f t="shared" si="2"/>
        <v>2222</v>
      </c>
      <c r="H67" s="481">
        <f t="shared" si="2"/>
        <v>13222</v>
      </c>
      <c r="I67" s="481">
        <f t="shared" si="2"/>
        <v>71518</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334577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334577</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222418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222418</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56118</v>
      </c>
      <c r="E95" s="427"/>
      <c r="F95" s="427"/>
      <c r="G95" s="427"/>
      <c r="H95" s="427"/>
      <c r="I95" s="427"/>
      <c r="J95" s="427"/>
      <c r="K95" s="427"/>
    </row>
    <row r="96" spans="1:11" ht="12.75" customHeight="1" x14ac:dyDescent="0.2">
      <c r="A96" s="903" t="s">
        <v>450</v>
      </c>
      <c r="B96" s="39">
        <v>1920</v>
      </c>
      <c r="C96" s="479">
        <v>8776</v>
      </c>
      <c r="D96" s="479"/>
      <c r="E96" s="506"/>
      <c r="F96" s="431"/>
      <c r="G96" s="431"/>
      <c r="H96" s="431"/>
      <c r="I96" s="431"/>
      <c r="J96" s="431"/>
      <c r="K96" s="431"/>
    </row>
    <row r="97" spans="1:12" ht="12.75" customHeight="1" x14ac:dyDescent="0.2">
      <c r="A97" s="743" t="s">
        <v>278</v>
      </c>
      <c r="B97" s="507">
        <v>1930</v>
      </c>
      <c r="C97" s="487"/>
      <c r="D97" s="432">
        <v>25039</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325000</v>
      </c>
      <c r="D100" s="487">
        <v>126217</v>
      </c>
      <c r="E100" s="487">
        <v>508900</v>
      </c>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v>51</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717135</v>
      </c>
      <c r="D107" s="408"/>
      <c r="E107" s="408">
        <v>4101</v>
      </c>
      <c r="F107" s="408"/>
      <c r="G107" s="408"/>
      <c r="H107" s="408"/>
      <c r="I107" s="408"/>
      <c r="J107" s="432"/>
      <c r="K107" s="408"/>
    </row>
    <row r="108" spans="1:12" ht="12.75" customHeight="1" thickBot="1" x14ac:dyDescent="0.25">
      <c r="A108" s="460" t="s">
        <v>566</v>
      </c>
      <c r="B108" s="730"/>
      <c r="C108" s="480">
        <f>SUM(C95:C107)</f>
        <v>1050911</v>
      </c>
      <c r="D108" s="480">
        <f t="shared" ref="D108:K108" si="3">SUM(D95:D107)</f>
        <v>207425</v>
      </c>
      <c r="E108" s="480">
        <f t="shared" si="3"/>
        <v>513001</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25245509</v>
      </c>
      <c r="D109" s="489">
        <f t="shared" si="4"/>
        <v>4328740</v>
      </c>
      <c r="E109" s="489">
        <f t="shared" si="4"/>
        <v>1301702</v>
      </c>
      <c r="F109" s="489">
        <f t="shared" si="4"/>
        <v>1234176</v>
      </c>
      <c r="G109" s="489">
        <f t="shared" si="4"/>
        <v>909858</v>
      </c>
      <c r="H109" s="489">
        <f t="shared" si="4"/>
        <v>13222</v>
      </c>
      <c r="I109" s="489">
        <f t="shared" si="4"/>
        <v>174652</v>
      </c>
      <c r="J109" s="489">
        <f t="shared" si="4"/>
        <v>0</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1023071</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1023071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193515</v>
      </c>
      <c r="D124" s="488"/>
      <c r="E124" s="429"/>
      <c r="F124" s="798"/>
      <c r="G124" s="429"/>
      <c r="H124" s="429"/>
      <c r="I124" s="429"/>
      <c r="J124" s="429"/>
      <c r="K124" s="429"/>
    </row>
    <row r="125" spans="1:11" ht="12.75" customHeight="1" x14ac:dyDescent="0.2">
      <c r="A125" s="903" t="s">
        <v>1773</v>
      </c>
      <c r="B125" s="261">
        <v>3105</v>
      </c>
      <c r="C125" s="408">
        <v>231165</v>
      </c>
      <c r="D125" s="488"/>
      <c r="E125" s="429"/>
      <c r="F125" s="408"/>
      <c r="G125" s="429"/>
      <c r="H125" s="429"/>
      <c r="I125" s="429"/>
      <c r="J125" s="429"/>
      <c r="K125" s="429"/>
    </row>
    <row r="126" spans="1:11" ht="12.75" customHeight="1" x14ac:dyDescent="0.2">
      <c r="A126" s="903" t="s">
        <v>1013</v>
      </c>
      <c r="B126" s="261">
        <v>3110</v>
      </c>
      <c r="C126" s="479">
        <v>329115</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753795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29332</v>
      </c>
      <c r="G151" s="432"/>
      <c r="H151" s="429"/>
      <c r="I151" s="429"/>
      <c r="J151" s="429"/>
      <c r="K151" s="429"/>
    </row>
    <row r="152" spans="1:11" ht="12.75" customHeight="1" x14ac:dyDescent="0.2">
      <c r="A152" s="903" t="s">
        <v>1224</v>
      </c>
      <c r="B152" s="261">
        <v>3510</v>
      </c>
      <c r="C152" s="479"/>
      <c r="D152" s="408"/>
      <c r="E152" s="488"/>
      <c r="F152" s="408">
        <v>224226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253558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v>71101</v>
      </c>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753795</v>
      </c>
      <c r="D172" s="914">
        <f t="shared" si="6"/>
        <v>71101</v>
      </c>
      <c r="E172" s="914">
        <f t="shared" si="6"/>
        <v>0</v>
      </c>
      <c r="F172" s="914">
        <f t="shared" si="6"/>
        <v>253558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1776866</v>
      </c>
      <c r="D173" s="489">
        <f>SUM(D121,D172)</f>
        <v>71101</v>
      </c>
      <c r="E173" s="489">
        <f>SUM(E121,E172)</f>
        <v>0</v>
      </c>
      <c r="F173" s="489">
        <f t="shared" ref="F173:K173" si="7">SUM(F121,F172)</f>
        <v>253558</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143770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143770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379874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8290</v>
      </c>
      <c r="D220" s="408"/>
      <c r="E220" s="429"/>
      <c r="F220" s="408"/>
      <c r="G220" s="408"/>
      <c r="H220" s="429"/>
      <c r="I220" s="429"/>
      <c r="J220" s="429"/>
      <c r="K220" s="429"/>
    </row>
    <row r="221" spans="1:11" ht="12.75" customHeight="1" x14ac:dyDescent="0.2">
      <c r="A221" s="903" t="s">
        <v>1221</v>
      </c>
      <c r="B221" s="39">
        <v>4625</v>
      </c>
      <c r="C221" s="479">
        <v>2728</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390892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34532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97166</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666360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666360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27688735</v>
      </c>
      <c r="D275" s="489">
        <f t="shared" si="12"/>
        <v>4399841</v>
      </c>
      <c r="E275" s="489">
        <f t="shared" si="12"/>
        <v>1301702</v>
      </c>
      <c r="F275" s="489">
        <f t="shared" si="12"/>
        <v>1487734</v>
      </c>
      <c r="G275" s="489">
        <f t="shared" si="12"/>
        <v>909858</v>
      </c>
      <c r="H275" s="489">
        <f t="shared" si="12"/>
        <v>13222</v>
      </c>
      <c r="I275" s="489">
        <f t="shared" si="12"/>
        <v>174652</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39" activePane="bottomLeft" state="frozen"/>
      <selection pane="bottomLeft" activeCell="E166" sqref="E16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11297716</v>
      </c>
      <c r="D5" s="408">
        <v>1945184</v>
      </c>
      <c r="E5" s="408">
        <v>41647</v>
      </c>
      <c r="F5" s="408">
        <v>256207</v>
      </c>
      <c r="G5" s="408">
        <v>71871</v>
      </c>
      <c r="H5" s="408"/>
      <c r="I5" s="432"/>
      <c r="J5" s="432">
        <v>152103</v>
      </c>
      <c r="K5" s="410">
        <f>SUM(C5:J5)</f>
        <v>13764728</v>
      </c>
      <c r="L5" s="408">
        <v>13745200</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1316111</v>
      </c>
      <c r="D8" s="408">
        <v>386043</v>
      </c>
      <c r="E8" s="408">
        <v>33032</v>
      </c>
      <c r="F8" s="408">
        <v>21023</v>
      </c>
      <c r="G8" s="408">
        <v>2706</v>
      </c>
      <c r="H8" s="408"/>
      <c r="I8" s="432"/>
      <c r="J8" s="432"/>
      <c r="K8" s="410">
        <f t="shared" si="0"/>
        <v>1758915</v>
      </c>
      <c r="L8" s="408">
        <v>1739800</v>
      </c>
    </row>
    <row r="9" spans="1:14" x14ac:dyDescent="0.2">
      <c r="A9" s="1753" t="s">
        <v>818</v>
      </c>
      <c r="B9" s="266" t="s">
        <v>1122</v>
      </c>
      <c r="C9" s="432">
        <v>51142</v>
      </c>
      <c r="D9" s="432">
        <v>11911</v>
      </c>
      <c r="E9" s="432"/>
      <c r="F9" s="432">
        <v>398</v>
      </c>
      <c r="G9" s="432"/>
      <c r="H9" s="432"/>
      <c r="I9" s="432"/>
      <c r="J9" s="432"/>
      <c r="K9" s="410">
        <f t="shared" si="0"/>
        <v>63451</v>
      </c>
      <c r="L9" s="408">
        <v>60800</v>
      </c>
    </row>
    <row r="10" spans="1:14" x14ac:dyDescent="0.2">
      <c r="A10" s="1753" t="s">
        <v>819</v>
      </c>
      <c r="B10" s="266">
        <v>1250</v>
      </c>
      <c r="C10" s="408">
        <v>125131</v>
      </c>
      <c r="D10" s="408">
        <v>23427</v>
      </c>
      <c r="E10" s="408">
        <v>19650</v>
      </c>
      <c r="F10" s="408"/>
      <c r="G10" s="408"/>
      <c r="H10" s="408"/>
      <c r="I10" s="432"/>
      <c r="J10" s="432"/>
      <c r="K10" s="410">
        <f t="shared" si="0"/>
        <v>168208</v>
      </c>
      <c r="L10" s="408">
        <v>205800</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462984</v>
      </c>
      <c r="D14" s="408">
        <v>6875</v>
      </c>
      <c r="E14" s="408">
        <v>8524</v>
      </c>
      <c r="F14" s="408">
        <v>3034</v>
      </c>
      <c r="G14" s="408">
        <v>13821</v>
      </c>
      <c r="H14" s="408"/>
      <c r="I14" s="432"/>
      <c r="J14" s="432"/>
      <c r="K14" s="410">
        <f t="shared" si="0"/>
        <v>495238</v>
      </c>
      <c r="L14" s="408">
        <v>475200</v>
      </c>
    </row>
    <row r="15" spans="1:14" x14ac:dyDescent="0.2">
      <c r="A15" s="1753" t="s">
        <v>1118</v>
      </c>
      <c r="B15" s="266">
        <v>1600</v>
      </c>
      <c r="C15" s="408">
        <v>244613</v>
      </c>
      <c r="D15" s="408">
        <v>2439</v>
      </c>
      <c r="E15" s="408">
        <v>2689</v>
      </c>
      <c r="F15" s="408">
        <v>13783</v>
      </c>
      <c r="G15" s="408"/>
      <c r="H15" s="408"/>
      <c r="I15" s="432"/>
      <c r="J15" s="432"/>
      <c r="K15" s="410">
        <f t="shared" si="0"/>
        <v>263524</v>
      </c>
      <c r="L15" s="408">
        <v>237500</v>
      </c>
    </row>
    <row r="16" spans="1:14" x14ac:dyDescent="0.2">
      <c r="A16" s="1753" t="s">
        <v>1143</v>
      </c>
      <c r="B16" s="266" t="s">
        <v>492</v>
      </c>
      <c r="C16" s="408">
        <v>365144</v>
      </c>
      <c r="D16" s="408">
        <v>69304</v>
      </c>
      <c r="E16" s="408"/>
      <c r="F16" s="408">
        <v>7873</v>
      </c>
      <c r="G16" s="408"/>
      <c r="H16" s="408"/>
      <c r="I16" s="432"/>
      <c r="J16" s="432"/>
      <c r="K16" s="410">
        <f t="shared" si="0"/>
        <v>442321</v>
      </c>
      <c r="L16" s="408">
        <v>435000</v>
      </c>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193227</v>
      </c>
      <c r="D18" s="408">
        <v>31831</v>
      </c>
      <c r="E18" s="408">
        <v>4990</v>
      </c>
      <c r="F18" s="408"/>
      <c r="G18" s="408"/>
      <c r="H18" s="408"/>
      <c r="I18" s="432"/>
      <c r="J18" s="432"/>
      <c r="K18" s="410">
        <f t="shared" si="0"/>
        <v>230048</v>
      </c>
      <c r="L18" s="408">
        <v>223300</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v>440881</v>
      </c>
      <c r="I22" s="409"/>
      <c r="J22" s="503"/>
      <c r="K22" s="410">
        <f t="shared" si="0"/>
        <v>440881</v>
      </c>
      <c r="L22" s="435">
        <v>410000</v>
      </c>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14056068</v>
      </c>
      <c r="D33" s="411">
        <f t="shared" ref="D33:L33" si="1">SUM(D5:D32)</f>
        <v>2477014</v>
      </c>
      <c r="E33" s="411">
        <f t="shared" si="1"/>
        <v>110532</v>
      </c>
      <c r="F33" s="411">
        <f t="shared" si="1"/>
        <v>302318</v>
      </c>
      <c r="G33" s="411">
        <f t="shared" si="1"/>
        <v>88398</v>
      </c>
      <c r="H33" s="411">
        <f t="shared" si="1"/>
        <v>440881</v>
      </c>
      <c r="I33" s="411">
        <f t="shared" si="1"/>
        <v>0</v>
      </c>
      <c r="J33" s="411">
        <f t="shared" si="1"/>
        <v>152103</v>
      </c>
      <c r="K33" s="411">
        <f t="shared" si="1"/>
        <v>17627314</v>
      </c>
      <c r="L33" s="411">
        <f t="shared" si="1"/>
        <v>17532600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542122</v>
      </c>
      <c r="D36" s="414">
        <v>62143</v>
      </c>
      <c r="E36" s="414">
        <v>96</v>
      </c>
      <c r="F36" s="414">
        <v>2066</v>
      </c>
      <c r="G36" s="414"/>
      <c r="H36" s="414"/>
      <c r="I36" s="432"/>
      <c r="J36" s="432"/>
      <c r="K36" s="410">
        <f t="shared" ref="K36:K41" si="2">SUM(C36:J36)</f>
        <v>606427</v>
      </c>
      <c r="L36" s="408">
        <v>648800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372927</v>
      </c>
      <c r="D38" s="408">
        <v>43070</v>
      </c>
      <c r="E38" s="408">
        <v>7460</v>
      </c>
      <c r="F38" s="408">
        <v>3303</v>
      </c>
      <c r="G38" s="408"/>
      <c r="H38" s="408"/>
      <c r="I38" s="432"/>
      <c r="J38" s="432"/>
      <c r="K38" s="410">
        <f t="shared" si="2"/>
        <v>426760</v>
      </c>
      <c r="L38" s="408">
        <v>400300</v>
      </c>
    </row>
    <row r="39" spans="1:14" x14ac:dyDescent="0.2">
      <c r="A39" s="1753" t="s">
        <v>221</v>
      </c>
      <c r="B39" s="266">
        <v>2140</v>
      </c>
      <c r="C39" s="408">
        <v>323160</v>
      </c>
      <c r="D39" s="408">
        <v>58646</v>
      </c>
      <c r="E39" s="408">
        <v>3720</v>
      </c>
      <c r="F39" s="408">
        <v>5039</v>
      </c>
      <c r="G39" s="408"/>
      <c r="H39" s="408"/>
      <c r="I39" s="432"/>
      <c r="J39" s="432"/>
      <c r="K39" s="410">
        <f t="shared" si="2"/>
        <v>390565</v>
      </c>
      <c r="L39" s="408">
        <v>328500</v>
      </c>
    </row>
    <row r="40" spans="1:14" x14ac:dyDescent="0.2">
      <c r="A40" s="1753" t="s">
        <v>222</v>
      </c>
      <c r="B40" s="266">
        <v>2150</v>
      </c>
      <c r="C40" s="408">
        <v>934419</v>
      </c>
      <c r="D40" s="408">
        <v>138531</v>
      </c>
      <c r="E40" s="408">
        <v>2211</v>
      </c>
      <c r="F40" s="408">
        <v>6308</v>
      </c>
      <c r="G40" s="408"/>
      <c r="H40" s="408"/>
      <c r="I40" s="432"/>
      <c r="J40" s="432"/>
      <c r="K40" s="410">
        <f t="shared" si="2"/>
        <v>1081469</v>
      </c>
      <c r="L40" s="408">
        <v>1029800</v>
      </c>
    </row>
    <row r="41" spans="1:14" x14ac:dyDescent="0.2">
      <c r="A41" s="1753"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2172628</v>
      </c>
      <c r="D42" s="411">
        <f t="shared" ref="D42:L42" si="3">SUM(D36:D41)</f>
        <v>302390</v>
      </c>
      <c r="E42" s="411">
        <f t="shared" si="3"/>
        <v>13487</v>
      </c>
      <c r="F42" s="411">
        <f t="shared" si="3"/>
        <v>16716</v>
      </c>
      <c r="G42" s="411">
        <f t="shared" si="3"/>
        <v>0</v>
      </c>
      <c r="H42" s="411">
        <f t="shared" si="3"/>
        <v>0</v>
      </c>
      <c r="I42" s="411">
        <f t="shared" si="3"/>
        <v>0</v>
      </c>
      <c r="J42" s="411">
        <f t="shared" si="3"/>
        <v>0</v>
      </c>
      <c r="K42" s="411">
        <f t="shared" si="3"/>
        <v>2505221</v>
      </c>
      <c r="L42" s="411">
        <f t="shared" si="3"/>
        <v>2407400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254449</v>
      </c>
      <c r="D44" s="414">
        <v>55314</v>
      </c>
      <c r="E44" s="414">
        <v>187397</v>
      </c>
      <c r="F44" s="414">
        <v>250370</v>
      </c>
      <c r="G44" s="414"/>
      <c r="H44" s="414"/>
      <c r="I44" s="432"/>
      <c r="J44" s="432"/>
      <c r="K44" s="416">
        <f>SUM(C44:J44)</f>
        <v>747530</v>
      </c>
      <c r="L44" s="414">
        <v>781600</v>
      </c>
    </row>
    <row r="45" spans="1:14" x14ac:dyDescent="0.2">
      <c r="A45" s="1753" t="s">
        <v>956</v>
      </c>
      <c r="B45" s="266">
        <v>2220</v>
      </c>
      <c r="C45" s="408">
        <v>545546</v>
      </c>
      <c r="D45" s="408">
        <v>116150</v>
      </c>
      <c r="E45" s="408">
        <v>2445</v>
      </c>
      <c r="F45" s="408">
        <v>49224</v>
      </c>
      <c r="G45" s="408">
        <v>2262</v>
      </c>
      <c r="H45" s="408"/>
      <c r="I45" s="432"/>
      <c r="J45" s="432"/>
      <c r="K45" s="416">
        <f>SUM(C45:J45)</f>
        <v>715627</v>
      </c>
      <c r="L45" s="408">
        <v>705900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799995</v>
      </c>
      <c r="D47" s="411">
        <f t="shared" ref="D47:K47" si="4">SUM(D44:D46)</f>
        <v>171464</v>
      </c>
      <c r="E47" s="411">
        <f t="shared" si="4"/>
        <v>189842</v>
      </c>
      <c r="F47" s="411">
        <f t="shared" si="4"/>
        <v>299594</v>
      </c>
      <c r="G47" s="411">
        <f t="shared" si="4"/>
        <v>2262</v>
      </c>
      <c r="H47" s="411">
        <f t="shared" si="4"/>
        <v>0</v>
      </c>
      <c r="I47" s="411">
        <f t="shared" si="4"/>
        <v>0</v>
      </c>
      <c r="J47" s="411">
        <f t="shared" si="4"/>
        <v>0</v>
      </c>
      <c r="K47" s="411">
        <f t="shared" si="4"/>
        <v>1463157</v>
      </c>
      <c r="L47" s="411">
        <f>SUM(L44:L46)</f>
        <v>1487500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298166</v>
      </c>
      <c r="F49" s="414">
        <v>9217</v>
      </c>
      <c r="G49" s="414"/>
      <c r="H49" s="414"/>
      <c r="I49" s="432"/>
      <c r="J49" s="432"/>
      <c r="K49" s="416">
        <f>SUM(C49:J49)</f>
        <v>307383</v>
      </c>
      <c r="L49" s="414">
        <v>303100</v>
      </c>
    </row>
    <row r="50" spans="1:14" x14ac:dyDescent="0.2">
      <c r="A50" s="1753" t="s">
        <v>959</v>
      </c>
      <c r="B50" s="266">
        <v>2320</v>
      </c>
      <c r="C50" s="408">
        <v>327671</v>
      </c>
      <c r="D50" s="408">
        <v>36537</v>
      </c>
      <c r="E50" s="408">
        <v>15745</v>
      </c>
      <c r="F50" s="408">
        <v>4629</v>
      </c>
      <c r="G50" s="408"/>
      <c r="H50" s="408"/>
      <c r="I50" s="432"/>
      <c r="J50" s="432"/>
      <c r="K50" s="416">
        <f>SUM(C50:J50)</f>
        <v>384582</v>
      </c>
      <c r="L50" s="408">
        <v>391200</v>
      </c>
    </row>
    <row r="51" spans="1:14" x14ac:dyDescent="0.2">
      <c r="A51" s="1753" t="s">
        <v>45</v>
      </c>
      <c r="B51" s="266">
        <v>2330</v>
      </c>
      <c r="C51" s="408">
        <v>180232</v>
      </c>
      <c r="D51" s="408">
        <v>34970</v>
      </c>
      <c r="E51" s="408">
        <v>34801</v>
      </c>
      <c r="F51" s="408">
        <v>2631</v>
      </c>
      <c r="G51" s="408"/>
      <c r="H51" s="408"/>
      <c r="I51" s="432"/>
      <c r="J51" s="432"/>
      <c r="K51" s="416">
        <f>SUM(C51:J51)</f>
        <v>252634</v>
      </c>
      <c r="L51" s="408">
        <v>226400</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507903</v>
      </c>
      <c r="D53" s="411">
        <f t="shared" ref="D53:L53" si="5">SUM(D49:D52)</f>
        <v>71507</v>
      </c>
      <c r="E53" s="411">
        <f t="shared" si="5"/>
        <v>348712</v>
      </c>
      <c r="F53" s="411">
        <f t="shared" si="5"/>
        <v>16477</v>
      </c>
      <c r="G53" s="411">
        <f t="shared" si="5"/>
        <v>0</v>
      </c>
      <c r="H53" s="411">
        <f t="shared" si="5"/>
        <v>0</v>
      </c>
      <c r="I53" s="411">
        <f t="shared" si="5"/>
        <v>0</v>
      </c>
      <c r="J53" s="411">
        <f t="shared" si="5"/>
        <v>0</v>
      </c>
      <c r="K53" s="411">
        <f t="shared" si="5"/>
        <v>944599</v>
      </c>
      <c r="L53" s="411">
        <f t="shared" si="5"/>
        <v>920700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1148722</v>
      </c>
      <c r="D55" s="414">
        <v>187586</v>
      </c>
      <c r="E55" s="414">
        <v>33402</v>
      </c>
      <c r="F55" s="414">
        <v>8660</v>
      </c>
      <c r="G55" s="414">
        <v>18353</v>
      </c>
      <c r="H55" s="414"/>
      <c r="I55" s="432"/>
      <c r="J55" s="432"/>
      <c r="K55" s="416">
        <f>SUM(C55:J55)</f>
        <v>1396723</v>
      </c>
      <c r="L55" s="414">
        <v>1456600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1148722</v>
      </c>
      <c r="D57" s="417">
        <f t="shared" ref="D57:K57" si="6">SUM(D55:D56)</f>
        <v>187586</v>
      </c>
      <c r="E57" s="417">
        <f t="shared" si="6"/>
        <v>33402</v>
      </c>
      <c r="F57" s="417">
        <f t="shared" si="6"/>
        <v>8660</v>
      </c>
      <c r="G57" s="417">
        <f t="shared" si="6"/>
        <v>18353</v>
      </c>
      <c r="H57" s="417">
        <f t="shared" si="6"/>
        <v>0</v>
      </c>
      <c r="I57" s="417">
        <f t="shared" si="6"/>
        <v>0</v>
      </c>
      <c r="J57" s="417">
        <f t="shared" si="6"/>
        <v>0</v>
      </c>
      <c r="K57" s="417">
        <f t="shared" si="6"/>
        <v>1396723</v>
      </c>
      <c r="L57" s="411">
        <f>SUM(L55:L56)</f>
        <v>1456600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323406</v>
      </c>
      <c r="D59" s="414">
        <v>41003</v>
      </c>
      <c r="E59" s="414">
        <v>9840</v>
      </c>
      <c r="F59" s="414">
        <v>5187</v>
      </c>
      <c r="G59" s="414">
        <v>2158</v>
      </c>
      <c r="H59" s="414"/>
      <c r="I59" s="432"/>
      <c r="J59" s="432"/>
      <c r="K59" s="416">
        <f t="shared" ref="K59:K64" si="7">SUM(C59:J59)</f>
        <v>381594</v>
      </c>
      <c r="L59" s="414">
        <v>374100</v>
      </c>
      <c r="M59" s="14"/>
      <c r="N59" s="14"/>
    </row>
    <row r="60" spans="1:14" s="15" customFormat="1" x14ac:dyDescent="0.2">
      <c r="A60" s="1753" t="s">
        <v>532</v>
      </c>
      <c r="B60" s="266">
        <v>2520</v>
      </c>
      <c r="C60" s="408">
        <v>124105</v>
      </c>
      <c r="D60" s="408">
        <v>17070</v>
      </c>
      <c r="E60" s="408">
        <v>455179</v>
      </c>
      <c r="F60" s="408">
        <v>16773</v>
      </c>
      <c r="G60" s="408"/>
      <c r="H60" s="408"/>
      <c r="I60" s="432"/>
      <c r="J60" s="432"/>
      <c r="K60" s="416">
        <f t="shared" si="7"/>
        <v>613127</v>
      </c>
      <c r="L60" s="408">
        <v>462000</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113203</v>
      </c>
      <c r="D63" s="408">
        <v>10961</v>
      </c>
      <c r="E63" s="408">
        <v>363225</v>
      </c>
      <c r="F63" s="408"/>
      <c r="G63" s="408">
        <v>10463</v>
      </c>
      <c r="H63" s="408"/>
      <c r="I63" s="432"/>
      <c r="J63" s="432"/>
      <c r="K63" s="416">
        <f t="shared" si="7"/>
        <v>497852</v>
      </c>
      <c r="L63" s="408">
        <v>576800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560714</v>
      </c>
      <c r="D65" s="411">
        <f t="shared" ref="D65:L65" si="8">SUM(D59:D64)</f>
        <v>69034</v>
      </c>
      <c r="E65" s="411">
        <f t="shared" si="8"/>
        <v>828244</v>
      </c>
      <c r="F65" s="411">
        <f t="shared" si="8"/>
        <v>21960</v>
      </c>
      <c r="G65" s="411">
        <f t="shared" si="8"/>
        <v>12621</v>
      </c>
      <c r="H65" s="411">
        <f t="shared" si="8"/>
        <v>0</v>
      </c>
      <c r="I65" s="411">
        <f t="shared" si="8"/>
        <v>0</v>
      </c>
      <c r="J65" s="411">
        <f t="shared" si="8"/>
        <v>0</v>
      </c>
      <c r="K65" s="411">
        <f t="shared" si="8"/>
        <v>1492573</v>
      </c>
      <c r="L65" s="411">
        <f t="shared" si="8"/>
        <v>1412900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v>69606</v>
      </c>
      <c r="D69" s="408">
        <v>16453</v>
      </c>
      <c r="E69" s="408">
        <v>7259</v>
      </c>
      <c r="F69" s="408">
        <v>49</v>
      </c>
      <c r="G69" s="408"/>
      <c r="H69" s="408"/>
      <c r="I69" s="432"/>
      <c r="J69" s="432"/>
      <c r="K69" s="416">
        <f>SUM(C69:J69)</f>
        <v>93367</v>
      </c>
      <c r="L69" s="408">
        <v>94200</v>
      </c>
      <c r="M69" s="14"/>
      <c r="N69" s="14"/>
    </row>
    <row r="70" spans="1:14" s="15" customFormat="1" x14ac:dyDescent="0.2">
      <c r="A70" s="1753" t="s">
        <v>464</v>
      </c>
      <c r="B70" s="266">
        <v>2640</v>
      </c>
      <c r="C70" s="408">
        <v>229807</v>
      </c>
      <c r="D70" s="408">
        <v>37432</v>
      </c>
      <c r="E70" s="408">
        <v>64919</v>
      </c>
      <c r="F70" s="408">
        <v>1126</v>
      </c>
      <c r="G70" s="408"/>
      <c r="H70" s="408"/>
      <c r="I70" s="432"/>
      <c r="J70" s="432"/>
      <c r="K70" s="416">
        <f>SUM(C70:J70)</f>
        <v>333284</v>
      </c>
      <c r="L70" s="408">
        <v>318900</v>
      </c>
      <c r="M70" s="14"/>
      <c r="N70" s="14"/>
    </row>
    <row r="71" spans="1:14" s="15" customFormat="1" x14ac:dyDescent="0.2">
      <c r="A71" s="1753" t="s">
        <v>465</v>
      </c>
      <c r="B71" s="266">
        <v>2660</v>
      </c>
      <c r="C71" s="408">
        <v>571932</v>
      </c>
      <c r="D71" s="408">
        <v>91916</v>
      </c>
      <c r="E71" s="408">
        <v>362659</v>
      </c>
      <c r="F71" s="408">
        <v>110468</v>
      </c>
      <c r="G71" s="408">
        <v>124101</v>
      </c>
      <c r="H71" s="408"/>
      <c r="I71" s="432"/>
      <c r="J71" s="432"/>
      <c r="K71" s="416">
        <f>SUM(C71:J71)</f>
        <v>1261076</v>
      </c>
      <c r="L71" s="408">
        <v>1158400</v>
      </c>
      <c r="M71" s="14"/>
      <c r="N71" s="14"/>
    </row>
    <row r="72" spans="1:14" s="15" customFormat="1" ht="12.75" customHeight="1" thickBot="1" x14ac:dyDescent="0.25">
      <c r="A72" s="877" t="s">
        <v>38</v>
      </c>
      <c r="B72" s="461" t="s">
        <v>37</v>
      </c>
      <c r="C72" s="411">
        <f>SUM(C67:C71)</f>
        <v>871345</v>
      </c>
      <c r="D72" s="411">
        <f t="shared" ref="D72:K72" si="9">SUM(D67:D71)</f>
        <v>145801</v>
      </c>
      <c r="E72" s="411">
        <f t="shared" si="9"/>
        <v>434837</v>
      </c>
      <c r="F72" s="411">
        <f t="shared" si="9"/>
        <v>111643</v>
      </c>
      <c r="G72" s="411">
        <f t="shared" si="9"/>
        <v>124101</v>
      </c>
      <c r="H72" s="411">
        <f t="shared" si="9"/>
        <v>0</v>
      </c>
      <c r="I72" s="411">
        <f t="shared" si="9"/>
        <v>0</v>
      </c>
      <c r="J72" s="411">
        <f t="shared" si="9"/>
        <v>0</v>
      </c>
      <c r="K72" s="411">
        <f t="shared" si="9"/>
        <v>1687727</v>
      </c>
      <c r="L72" s="411">
        <f>SUM(L67:L71)</f>
        <v>1571500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6061307</v>
      </c>
      <c r="D74" s="421">
        <f t="shared" ref="D74:K74" si="10">SUM(D42,D47,D53,D57,D65,D72,D73)</f>
        <v>947782</v>
      </c>
      <c r="E74" s="421">
        <f t="shared" si="10"/>
        <v>1848524</v>
      </c>
      <c r="F74" s="421">
        <f t="shared" si="10"/>
        <v>475050</v>
      </c>
      <c r="G74" s="421">
        <f t="shared" si="10"/>
        <v>157337</v>
      </c>
      <c r="H74" s="421">
        <f t="shared" si="10"/>
        <v>0</v>
      </c>
      <c r="I74" s="421">
        <f t="shared" si="10"/>
        <v>0</v>
      </c>
      <c r="J74" s="421">
        <f t="shared" si="10"/>
        <v>0</v>
      </c>
      <c r="K74" s="421">
        <f t="shared" si="10"/>
        <v>9490000</v>
      </c>
      <c r="L74" s="421">
        <f>SUM(L42,L47,L53,L57,L65,L72,L73)</f>
        <v>9256600</v>
      </c>
    </row>
    <row r="75" spans="1:14" s="23" customFormat="1" ht="18" customHeight="1" thickTop="1" thickBot="1" x14ac:dyDescent="0.25">
      <c r="A75" s="1752" t="s">
        <v>50</v>
      </c>
      <c r="B75" s="1746" t="s">
        <v>655</v>
      </c>
      <c r="C75" s="419">
        <v>24351</v>
      </c>
      <c r="D75" s="419">
        <v>2146</v>
      </c>
      <c r="E75" s="419">
        <v>10862</v>
      </c>
      <c r="F75" s="419">
        <v>38219</v>
      </c>
      <c r="G75" s="419"/>
      <c r="H75" s="419"/>
      <c r="I75" s="425"/>
      <c r="J75" s="425"/>
      <c r="K75" s="411">
        <f>SUM(C75:J75)</f>
        <v>75578</v>
      </c>
      <c r="L75" s="420">
        <v>115100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4000</v>
      </c>
    </row>
    <row r="79" spans="1:14" x14ac:dyDescent="0.2">
      <c r="A79" s="1753" t="s">
        <v>344</v>
      </c>
      <c r="B79" s="266">
        <v>4120</v>
      </c>
      <c r="C79" s="409"/>
      <c r="D79" s="409"/>
      <c r="E79" s="408">
        <v>61195</v>
      </c>
      <c r="F79" s="409"/>
      <c r="G79" s="409"/>
      <c r="H79" s="408">
        <v>513279</v>
      </c>
      <c r="I79" s="503"/>
      <c r="J79" s="503"/>
      <c r="K79" s="410">
        <f t="shared" si="11"/>
        <v>574474</v>
      </c>
      <c r="L79" s="408">
        <v>487500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61195</v>
      </c>
      <c r="F84" s="409"/>
      <c r="G84" s="409"/>
      <c r="H84" s="411">
        <f>SUM(H78:H83)</f>
        <v>513279</v>
      </c>
      <c r="I84" s="503"/>
      <c r="J84" s="503"/>
      <c r="K84" s="411">
        <f>SUM(K78:K83)</f>
        <v>574474</v>
      </c>
      <c r="L84" s="411">
        <f>SUM(L78:L83)</f>
        <v>491500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61195</v>
      </c>
      <c r="F102" s="409"/>
      <c r="G102" s="409"/>
      <c r="H102" s="421">
        <f>SUM(H84,H92,H100,H101)</f>
        <v>513279</v>
      </c>
      <c r="I102" s="503"/>
      <c r="J102" s="503"/>
      <c r="K102" s="421">
        <f>SUM(K84,K92,K100,K101)</f>
        <v>574474</v>
      </c>
      <c r="L102" s="421">
        <f>SUM(L84,L92,L100,L101)</f>
        <v>491500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20141726</v>
      </c>
      <c r="D114" s="411">
        <f t="shared" ref="D114:K114" si="13">SUM(D33,D74,D75,D102,D112,D113)</f>
        <v>3426942</v>
      </c>
      <c r="E114" s="411">
        <f t="shared" si="13"/>
        <v>2031113</v>
      </c>
      <c r="F114" s="411">
        <f t="shared" si="13"/>
        <v>815587</v>
      </c>
      <c r="G114" s="411">
        <f t="shared" si="13"/>
        <v>245735</v>
      </c>
      <c r="H114" s="411">
        <f>SUM(H33,H74,H75,H102,H112,H113)</f>
        <v>954160</v>
      </c>
      <c r="I114" s="411">
        <f t="shared" si="13"/>
        <v>0</v>
      </c>
      <c r="J114" s="411">
        <f t="shared" si="13"/>
        <v>152103</v>
      </c>
      <c r="K114" s="411">
        <f t="shared" si="13"/>
        <v>27767366</v>
      </c>
      <c r="L114" s="411">
        <f>SUM(L33,L74,L75,L102,L112,L113)</f>
        <v>27395800</v>
      </c>
    </row>
    <row r="115" spans="1:14" ht="23.25" thickTop="1" x14ac:dyDescent="0.2">
      <c r="A115" s="1765" t="s">
        <v>1155</v>
      </c>
      <c r="B115" s="882"/>
      <c r="C115" s="412"/>
      <c r="D115" s="412"/>
      <c r="E115" s="412"/>
      <c r="F115" s="412"/>
      <c r="G115" s="412"/>
      <c r="H115" s="412"/>
      <c r="I115" s="412"/>
      <c r="J115" s="412"/>
      <c r="K115" s="436">
        <f>'Revenues 9-14'!C275-'Expenditures 15-22'!K114</f>
        <v>-78631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1138602</v>
      </c>
      <c r="D124" s="408">
        <v>302828</v>
      </c>
      <c r="E124" s="408">
        <v>433429</v>
      </c>
      <c r="F124" s="408">
        <v>547932</v>
      </c>
      <c r="G124" s="408">
        <v>772089</v>
      </c>
      <c r="H124" s="408"/>
      <c r="I124" s="432"/>
      <c r="J124" s="432"/>
      <c r="K124" s="411">
        <f>SUM(C124:J124)</f>
        <v>3194880</v>
      </c>
      <c r="L124" s="408">
        <v>2891600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1138602</v>
      </c>
      <c r="D127" s="411">
        <f t="shared" ref="D127:L127" si="14">SUM(D122:D126)</f>
        <v>302828</v>
      </c>
      <c r="E127" s="411">
        <f t="shared" si="14"/>
        <v>433429</v>
      </c>
      <c r="F127" s="411">
        <f t="shared" si="14"/>
        <v>547932</v>
      </c>
      <c r="G127" s="411">
        <f t="shared" si="14"/>
        <v>772089</v>
      </c>
      <c r="H127" s="411">
        <f t="shared" si="14"/>
        <v>0</v>
      </c>
      <c r="I127" s="411">
        <f t="shared" si="14"/>
        <v>0</v>
      </c>
      <c r="J127" s="411">
        <f t="shared" si="14"/>
        <v>0</v>
      </c>
      <c r="K127" s="411">
        <f t="shared" si="14"/>
        <v>3194880</v>
      </c>
      <c r="L127" s="411">
        <f t="shared" si="14"/>
        <v>2891600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1138602</v>
      </c>
      <c r="D129" s="421">
        <f t="shared" ref="D129:L129" si="15">SUM(D120,D127,D128)</f>
        <v>302828</v>
      </c>
      <c r="E129" s="421">
        <f t="shared" si="15"/>
        <v>433429</v>
      </c>
      <c r="F129" s="421">
        <f t="shared" si="15"/>
        <v>547932</v>
      </c>
      <c r="G129" s="421">
        <f t="shared" si="15"/>
        <v>772089</v>
      </c>
      <c r="H129" s="421">
        <f t="shared" si="15"/>
        <v>0</v>
      </c>
      <c r="I129" s="421">
        <f t="shared" si="15"/>
        <v>0</v>
      </c>
      <c r="J129" s="421">
        <f t="shared" si="15"/>
        <v>0</v>
      </c>
      <c r="K129" s="421">
        <f t="shared" si="15"/>
        <v>3194880</v>
      </c>
      <c r="L129" s="421">
        <f t="shared" si="15"/>
        <v>2891600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v>92724</v>
      </c>
      <c r="F133" s="409"/>
      <c r="G133" s="409"/>
      <c r="H133" s="414"/>
      <c r="I133" s="503"/>
      <c r="J133" s="409"/>
      <c r="K133" s="416">
        <f>SUM(E133,H133)</f>
        <v>92724</v>
      </c>
      <c r="L133" s="414">
        <v>85000</v>
      </c>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92724</v>
      </c>
      <c r="F136" s="409"/>
      <c r="G136" s="409"/>
      <c r="H136" s="411">
        <f>SUM(H133:H135)</f>
        <v>0</v>
      </c>
      <c r="I136" s="503"/>
      <c r="J136" s="409"/>
      <c r="K136" s="411">
        <f>SUM(K133:K135)</f>
        <v>92724</v>
      </c>
      <c r="L136" s="411">
        <f>SUM(L133:L135)</f>
        <v>85000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92724</v>
      </c>
      <c r="F138" s="409"/>
      <c r="G138" s="409"/>
      <c r="H138" s="424">
        <f>SUM(H136:H137)</f>
        <v>0</v>
      </c>
      <c r="I138" s="503"/>
      <c r="J138" s="409"/>
      <c r="K138" s="416">
        <f>SUM(K136,K137)</f>
        <v>92724</v>
      </c>
      <c r="L138" s="424">
        <f>SUM(L136,L137)</f>
        <v>85000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1138602</v>
      </c>
      <c r="D150" s="411">
        <f t="shared" ref="D150:K150" si="16">SUM(D129,D130,D138,D148,D149)</f>
        <v>302828</v>
      </c>
      <c r="E150" s="411">
        <f t="shared" si="16"/>
        <v>526153</v>
      </c>
      <c r="F150" s="411">
        <f t="shared" si="16"/>
        <v>547932</v>
      </c>
      <c r="G150" s="411">
        <f t="shared" si="16"/>
        <v>772089</v>
      </c>
      <c r="H150" s="411">
        <f t="shared" si="16"/>
        <v>0</v>
      </c>
      <c r="I150" s="411">
        <f t="shared" si="16"/>
        <v>0</v>
      </c>
      <c r="J150" s="411">
        <f t="shared" si="16"/>
        <v>0</v>
      </c>
      <c r="K150" s="411">
        <f t="shared" si="16"/>
        <v>3287604</v>
      </c>
      <c r="L150" s="411">
        <f>SUM(L129,L130,L138,L148,L149)</f>
        <v>2976600</v>
      </c>
    </row>
    <row r="151" spans="1:14" ht="12.75" customHeight="1" thickTop="1" x14ac:dyDescent="0.2">
      <c r="A151" s="2282" t="s">
        <v>1378</v>
      </c>
      <c r="B151" s="2283"/>
      <c r="C151" s="412"/>
      <c r="D151" s="412"/>
      <c r="E151" s="412"/>
      <c r="F151" s="412"/>
      <c r="G151" s="412"/>
      <c r="H151" s="412"/>
      <c r="I151" s="412"/>
      <c r="J151" s="409"/>
      <c r="K151" s="436">
        <f>'Revenues 9-14'!D275-'Expenditures 15-22'!K150</f>
        <v>1112237</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611436</v>
      </c>
      <c r="I163" s="409"/>
      <c r="J163" s="409"/>
      <c r="K163" s="410">
        <f>SUM(C163:H163)</f>
        <v>611436</v>
      </c>
      <c r="L163" s="1803">
        <v>454600</v>
      </c>
    </row>
    <row r="164" spans="1:14" ht="33.75" customHeight="1" x14ac:dyDescent="0.2">
      <c r="A164" s="1773" t="s">
        <v>290</v>
      </c>
      <c r="B164" s="532" t="s">
        <v>32</v>
      </c>
      <c r="C164" s="409"/>
      <c r="D164" s="409"/>
      <c r="E164" s="409"/>
      <c r="F164" s="409"/>
      <c r="G164" s="409"/>
      <c r="H164" s="1806">
        <v>2131785</v>
      </c>
      <c r="I164" s="409"/>
      <c r="J164" s="409"/>
      <c r="K164" s="410">
        <f>SUM(C164:J164)</f>
        <v>2131785</v>
      </c>
      <c r="L164" s="1806">
        <v>1840000</v>
      </c>
    </row>
    <row r="165" spans="1:14" ht="13.5" customHeight="1" thickBot="1" x14ac:dyDescent="0.25">
      <c r="A165" s="1757" t="s">
        <v>865</v>
      </c>
      <c r="B165" s="533" t="s">
        <v>87</v>
      </c>
      <c r="C165" s="409"/>
      <c r="D165" s="409"/>
      <c r="E165" s="422">
        <v>96964</v>
      </c>
      <c r="F165" s="409"/>
      <c r="G165" s="409"/>
      <c r="H165" s="1806"/>
      <c r="I165" s="503"/>
      <c r="J165" s="409"/>
      <c r="K165" s="410">
        <f>SUM(C165:J165)</f>
        <v>96964</v>
      </c>
      <c r="L165" s="1806">
        <v>2000</v>
      </c>
    </row>
    <row r="166" spans="1:14" ht="12.75" customHeight="1" thickTop="1" thickBot="1" x14ac:dyDescent="0.25">
      <c r="A166" s="877" t="s">
        <v>724</v>
      </c>
      <c r="B166" s="464" t="s">
        <v>571</v>
      </c>
      <c r="C166" s="409"/>
      <c r="D166" s="409"/>
      <c r="E166" s="424">
        <f>SUM(E162,E163,E164,E165)</f>
        <v>96964</v>
      </c>
      <c r="F166" s="409"/>
      <c r="G166" s="409"/>
      <c r="H166" s="421">
        <f>SUM(H162,H163,H164,H165)</f>
        <v>2743221</v>
      </c>
      <c r="I166" s="433"/>
      <c r="J166" s="409"/>
      <c r="K166" s="421">
        <f>SUM(K162,K163,K164,K165)</f>
        <v>2840185</v>
      </c>
      <c r="L166" s="421">
        <f>SUM(L162,L163,L164,L165)</f>
        <v>2296600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96964</v>
      </c>
      <c r="F168" s="409"/>
      <c r="G168" s="409"/>
      <c r="H168" s="421">
        <f>SUM(H154,H166,H167)</f>
        <v>2743221</v>
      </c>
      <c r="I168" s="433"/>
      <c r="J168" s="409"/>
      <c r="K168" s="421">
        <f>SUM(K154,K166,K167)</f>
        <v>2840185</v>
      </c>
      <c r="L168" s="421">
        <f>SUM(L154,L166,L167)</f>
        <v>2296600</v>
      </c>
    </row>
    <row r="169" spans="1:14" ht="23.25" thickTop="1" x14ac:dyDescent="0.2">
      <c r="A169" s="1765" t="s">
        <v>1155</v>
      </c>
      <c r="B169" s="463"/>
      <c r="C169" s="409"/>
      <c r="D169" s="409"/>
      <c r="E169" s="409"/>
      <c r="F169" s="409"/>
      <c r="G169" s="409"/>
      <c r="H169" s="412"/>
      <c r="I169" s="409"/>
      <c r="J169" s="409"/>
      <c r="K169" s="436">
        <f>'Revenues 9-14'!E275-'Expenditures 15-22'!K168</f>
        <v>-1538483</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13165</v>
      </c>
      <c r="D176" s="408">
        <v>1473</v>
      </c>
      <c r="E176" s="408">
        <v>1445056</v>
      </c>
      <c r="F176" s="408">
        <v>500739</v>
      </c>
      <c r="G176" s="408"/>
      <c r="H176" s="408"/>
      <c r="I176" s="432"/>
      <c r="J176" s="432"/>
      <c r="K176" s="410">
        <f>SUM(C176:J176)</f>
        <v>1960433</v>
      </c>
      <c r="L176" s="408">
        <v>2364000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13165</v>
      </c>
      <c r="D178" s="421">
        <f t="shared" ref="D178:J178" si="17">SUM(D174,D176,D177)</f>
        <v>1473</v>
      </c>
      <c r="E178" s="421">
        <f t="shared" si="17"/>
        <v>1445056</v>
      </c>
      <c r="F178" s="421">
        <f t="shared" si="17"/>
        <v>500739</v>
      </c>
      <c r="G178" s="421">
        <f t="shared" si="17"/>
        <v>0</v>
      </c>
      <c r="H178" s="421">
        <f t="shared" si="17"/>
        <v>0</v>
      </c>
      <c r="I178" s="421">
        <f t="shared" si="17"/>
        <v>0</v>
      </c>
      <c r="J178" s="421">
        <f t="shared" si="17"/>
        <v>0</v>
      </c>
      <c r="K178" s="421">
        <f>SUM(K174,K176,K177)</f>
        <v>1960433</v>
      </c>
      <c r="L178" s="421">
        <f>SUM(L174, L176:L177)</f>
        <v>2364000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v>300017</v>
      </c>
      <c r="I187" s="503"/>
      <c r="J187" s="409"/>
      <c r="K187" s="410">
        <f t="shared" si="18"/>
        <v>300017</v>
      </c>
      <c r="L187" s="408"/>
    </row>
    <row r="188" spans="1:14" ht="12.75" customHeight="1" thickBot="1" x14ac:dyDescent="0.25">
      <c r="A188" s="877" t="s">
        <v>1334</v>
      </c>
      <c r="B188" s="464" t="s">
        <v>639</v>
      </c>
      <c r="C188" s="409"/>
      <c r="D188" s="409"/>
      <c r="E188" s="411">
        <f>SUM(E182:E187)</f>
        <v>0</v>
      </c>
      <c r="F188" s="409"/>
      <c r="G188" s="409"/>
      <c r="H188" s="411">
        <f>SUM(H182:H187)</f>
        <v>300017</v>
      </c>
      <c r="I188" s="503"/>
      <c r="J188" s="409"/>
      <c r="K188" s="411">
        <f>SUM(K182:K187)</f>
        <v>300017</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300017</v>
      </c>
      <c r="I190" s="503"/>
      <c r="J190" s="409"/>
      <c r="K190" s="421">
        <f>SUM(K188,K189)</f>
        <v>300017</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13165</v>
      </c>
      <c r="D204" s="411">
        <f>SUM(D178,D179)</f>
        <v>1473</v>
      </c>
      <c r="E204" s="411">
        <f>SUM(E178,E179,E190)</f>
        <v>1445056</v>
      </c>
      <c r="F204" s="411">
        <f>SUM(F178,F179)</f>
        <v>500739</v>
      </c>
      <c r="G204" s="411">
        <f>SUM(G178,G179)</f>
        <v>0</v>
      </c>
      <c r="H204" s="411">
        <f>SUM(H178,H179,H190,H202,H203)</f>
        <v>300017</v>
      </c>
      <c r="I204" s="411">
        <f>SUM(I178,I179)</f>
        <v>0</v>
      </c>
      <c r="J204" s="411">
        <f>SUM(J178,J179)</f>
        <v>0</v>
      </c>
      <c r="K204" s="410">
        <f>SUM(K178,K179,K190,K202,K203)</f>
        <v>2260450</v>
      </c>
      <c r="L204" s="411">
        <f>SUM(L178,L179,L190,L202,L203)</f>
        <v>2364000</v>
      </c>
    </row>
    <row r="205" spans="1:14" ht="23.25" thickTop="1" x14ac:dyDescent="0.2">
      <c r="A205" s="1765" t="s">
        <v>1155</v>
      </c>
      <c r="B205" s="463"/>
      <c r="C205" s="412"/>
      <c r="D205" s="412"/>
      <c r="E205" s="412"/>
      <c r="F205" s="412"/>
      <c r="G205" s="412"/>
      <c r="H205" s="412"/>
      <c r="I205" s="409"/>
      <c r="J205" s="409"/>
      <c r="K205" s="436">
        <f>'Revenues 9-14'!F275-'Expenditures 15-22'!K204</f>
        <v>-772716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159377</v>
      </c>
      <c r="E209" s="409"/>
      <c r="F209" s="409"/>
      <c r="G209" s="409"/>
      <c r="H209" s="409"/>
      <c r="I209" s="409"/>
      <c r="J209" s="409"/>
      <c r="K209" s="410">
        <f>D209</f>
        <v>159377</v>
      </c>
      <c r="L209" s="408">
        <v>164300</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72257</v>
      </c>
      <c r="E211" s="409"/>
      <c r="F211" s="409"/>
      <c r="G211" s="409"/>
      <c r="H211" s="409"/>
      <c r="I211" s="409"/>
      <c r="J211" s="409"/>
      <c r="K211" s="410">
        <f t="shared" si="19"/>
        <v>72257</v>
      </c>
      <c r="L211" s="408">
        <v>74300</v>
      </c>
    </row>
    <row r="212" spans="1:12" x14ac:dyDescent="0.2">
      <c r="A212" s="1753" t="s">
        <v>315</v>
      </c>
      <c r="B212" s="266" t="s">
        <v>1122</v>
      </c>
      <c r="C212" s="409"/>
      <c r="D212" s="432">
        <v>737</v>
      </c>
      <c r="E212" s="409"/>
      <c r="F212" s="409"/>
      <c r="G212" s="409"/>
      <c r="H212" s="409"/>
      <c r="I212" s="409"/>
      <c r="J212" s="409"/>
      <c r="K212" s="410">
        <f t="shared" si="19"/>
        <v>737</v>
      </c>
      <c r="L212" s="408">
        <v>700</v>
      </c>
    </row>
    <row r="213" spans="1:12" x14ac:dyDescent="0.2">
      <c r="A213" s="1753" t="s">
        <v>316</v>
      </c>
      <c r="B213" s="266">
        <v>1250</v>
      </c>
      <c r="C213" s="409"/>
      <c r="D213" s="408">
        <v>1984</v>
      </c>
      <c r="E213" s="409"/>
      <c r="F213" s="409"/>
      <c r="G213" s="409"/>
      <c r="H213" s="409"/>
      <c r="I213" s="409"/>
      <c r="J213" s="409"/>
      <c r="K213" s="410">
        <f t="shared" si="19"/>
        <v>1984</v>
      </c>
      <c r="L213" s="408">
        <v>1900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9752</v>
      </c>
      <c r="E217" s="409"/>
      <c r="F217" s="409"/>
      <c r="G217" s="409"/>
      <c r="H217" s="409"/>
      <c r="I217" s="409"/>
      <c r="J217" s="409"/>
      <c r="K217" s="410">
        <f t="shared" si="19"/>
        <v>9752</v>
      </c>
      <c r="L217" s="408">
        <v>7900</v>
      </c>
    </row>
    <row r="218" spans="1:12" x14ac:dyDescent="0.2">
      <c r="A218" s="1753" t="s">
        <v>1118</v>
      </c>
      <c r="B218" s="266">
        <v>1600</v>
      </c>
      <c r="C218" s="409"/>
      <c r="D218" s="408">
        <v>8966</v>
      </c>
      <c r="E218" s="409"/>
      <c r="F218" s="409"/>
      <c r="G218" s="409"/>
      <c r="H218" s="409"/>
      <c r="I218" s="409"/>
      <c r="J218" s="409"/>
      <c r="K218" s="410">
        <f t="shared" si="19"/>
        <v>8966</v>
      </c>
      <c r="L218" s="408">
        <v>8500</v>
      </c>
    </row>
    <row r="219" spans="1:12" x14ac:dyDescent="0.2">
      <c r="A219" s="1753" t="s">
        <v>1143</v>
      </c>
      <c r="B219" s="266">
        <v>1650</v>
      </c>
      <c r="C219" s="409"/>
      <c r="D219" s="408">
        <v>4727</v>
      </c>
      <c r="E219" s="409"/>
      <c r="F219" s="409"/>
      <c r="G219" s="409"/>
      <c r="H219" s="409"/>
      <c r="I219" s="409"/>
      <c r="J219" s="409"/>
      <c r="K219" s="410">
        <f t="shared" si="19"/>
        <v>4727</v>
      </c>
      <c r="L219" s="408">
        <v>5400</v>
      </c>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v>2634</v>
      </c>
      <c r="E221" s="409"/>
      <c r="F221" s="409"/>
      <c r="G221" s="409"/>
      <c r="H221" s="409"/>
      <c r="I221" s="409"/>
      <c r="J221" s="409"/>
      <c r="K221" s="410">
        <f t="shared" si="19"/>
        <v>2634</v>
      </c>
      <c r="L221" s="408">
        <v>2800</v>
      </c>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260434</v>
      </c>
      <c r="E223" s="409"/>
      <c r="F223" s="409"/>
      <c r="G223" s="409"/>
      <c r="H223" s="409"/>
      <c r="I223" s="409"/>
      <c r="J223" s="409"/>
      <c r="K223" s="411">
        <f>SUM(K209:K222)</f>
        <v>260434</v>
      </c>
      <c r="L223" s="411">
        <f>SUM(L209:L222)</f>
        <v>265800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8344</v>
      </c>
      <c r="E226" s="409"/>
      <c r="F226" s="409"/>
      <c r="G226" s="409"/>
      <c r="H226" s="409"/>
      <c r="I226" s="409"/>
      <c r="J226" s="409"/>
      <c r="K226" s="410">
        <f t="shared" ref="K226:K231" si="20">D226</f>
        <v>8344</v>
      </c>
      <c r="L226" s="408">
        <v>8500</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51006</v>
      </c>
      <c r="E228" s="409"/>
      <c r="F228" s="409"/>
      <c r="G228" s="409"/>
      <c r="H228" s="409"/>
      <c r="I228" s="409"/>
      <c r="J228" s="409"/>
      <c r="K228" s="410">
        <f t="shared" si="20"/>
        <v>51006</v>
      </c>
      <c r="L228" s="408">
        <v>55800</v>
      </c>
    </row>
    <row r="229" spans="1:12" x14ac:dyDescent="0.2">
      <c r="A229" s="1753" t="s">
        <v>221</v>
      </c>
      <c r="B229" s="266">
        <v>2140</v>
      </c>
      <c r="C229" s="409"/>
      <c r="D229" s="408">
        <v>4352</v>
      </c>
      <c r="E229" s="409"/>
      <c r="F229" s="409"/>
      <c r="G229" s="409"/>
      <c r="H229" s="409"/>
      <c r="I229" s="409"/>
      <c r="J229" s="409"/>
      <c r="K229" s="410">
        <f t="shared" si="20"/>
        <v>4352</v>
      </c>
      <c r="L229" s="408">
        <v>3900</v>
      </c>
    </row>
    <row r="230" spans="1:12" x14ac:dyDescent="0.2">
      <c r="A230" s="1753" t="s">
        <v>222</v>
      </c>
      <c r="B230" s="266">
        <v>2150</v>
      </c>
      <c r="C230" s="409"/>
      <c r="D230" s="408">
        <v>9952</v>
      </c>
      <c r="E230" s="409"/>
      <c r="F230" s="409"/>
      <c r="G230" s="409"/>
      <c r="H230" s="409"/>
      <c r="I230" s="409"/>
      <c r="J230" s="409"/>
      <c r="K230" s="410">
        <f t="shared" si="20"/>
        <v>9952</v>
      </c>
      <c r="L230" s="408">
        <v>13200</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73654</v>
      </c>
      <c r="E232" s="409"/>
      <c r="F232" s="409"/>
      <c r="G232" s="409"/>
      <c r="H232" s="409"/>
      <c r="I232" s="409"/>
      <c r="J232" s="409"/>
      <c r="K232" s="411">
        <f>SUM(K226:K231)</f>
        <v>73654</v>
      </c>
      <c r="L232" s="411">
        <f>SUM(L226:L231)</f>
        <v>81400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17331</v>
      </c>
      <c r="E234" s="409"/>
      <c r="F234" s="409"/>
      <c r="G234" s="409"/>
      <c r="H234" s="409"/>
      <c r="I234" s="409"/>
      <c r="J234" s="409"/>
      <c r="K234" s="416">
        <f>D234</f>
        <v>17331</v>
      </c>
      <c r="L234" s="414">
        <v>17700</v>
      </c>
    </row>
    <row r="235" spans="1:12" x14ac:dyDescent="0.2">
      <c r="A235" s="1753" t="s">
        <v>956</v>
      </c>
      <c r="B235" s="266">
        <v>2220</v>
      </c>
      <c r="C235" s="409"/>
      <c r="D235" s="408">
        <v>29530</v>
      </c>
      <c r="E235" s="409"/>
      <c r="F235" s="409"/>
      <c r="G235" s="409"/>
      <c r="H235" s="409"/>
      <c r="I235" s="409"/>
      <c r="J235" s="409"/>
      <c r="K235" s="416">
        <f>D235</f>
        <v>29530</v>
      </c>
      <c r="L235" s="408">
        <v>29800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46861</v>
      </c>
      <c r="E237" s="409"/>
      <c r="F237" s="409"/>
      <c r="G237" s="409"/>
      <c r="H237" s="409"/>
      <c r="I237" s="409"/>
      <c r="J237" s="409"/>
      <c r="K237" s="411">
        <f>SUM(K234:K236)</f>
        <v>46861</v>
      </c>
      <c r="L237" s="411">
        <f>SUM(L234:L236)</f>
        <v>47500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14762</v>
      </c>
      <c r="E240" s="409"/>
      <c r="F240" s="409"/>
      <c r="G240" s="409"/>
      <c r="H240" s="409"/>
      <c r="I240" s="409"/>
      <c r="J240" s="409"/>
      <c r="K240" s="416">
        <f t="shared" ref="K240:K250" si="21">D240</f>
        <v>14762</v>
      </c>
      <c r="L240" s="408">
        <v>14700</v>
      </c>
    </row>
    <row r="241" spans="1:12" x14ac:dyDescent="0.2">
      <c r="A241" s="1753" t="s">
        <v>960</v>
      </c>
      <c r="B241" s="266">
        <v>2330</v>
      </c>
      <c r="C241" s="409"/>
      <c r="D241" s="408">
        <v>8546</v>
      </c>
      <c r="E241" s="409"/>
      <c r="F241" s="409"/>
      <c r="G241" s="409"/>
      <c r="H241" s="409"/>
      <c r="I241" s="409"/>
      <c r="J241" s="409"/>
      <c r="K241" s="416">
        <f t="shared" si="21"/>
        <v>8546</v>
      </c>
      <c r="L241" s="408">
        <v>8700</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23308</v>
      </c>
      <c r="E251" s="409"/>
      <c r="F251" s="409"/>
      <c r="G251" s="409"/>
      <c r="H251" s="409"/>
      <c r="I251" s="409"/>
      <c r="J251" s="409"/>
      <c r="K251" s="411">
        <f>SUM(K239:K250)</f>
        <v>23308</v>
      </c>
      <c r="L251" s="411">
        <f>SUM(L239:L250)</f>
        <v>23400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58588</v>
      </c>
      <c r="E253" s="409"/>
      <c r="F253" s="409"/>
      <c r="G253" s="409"/>
      <c r="H253" s="409"/>
      <c r="I253" s="409"/>
      <c r="J253" s="409"/>
      <c r="K253" s="416">
        <f>D253</f>
        <v>58588</v>
      </c>
      <c r="L253" s="414">
        <v>62600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58588</v>
      </c>
      <c r="E255" s="409"/>
      <c r="F255" s="409"/>
      <c r="G255" s="409"/>
      <c r="H255" s="409"/>
      <c r="I255" s="409"/>
      <c r="J255" s="409"/>
      <c r="K255" s="411">
        <f>SUM(K253:K254)</f>
        <v>58588</v>
      </c>
      <c r="L255" s="411">
        <f>SUM(L253:L254)</f>
        <v>62600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17959</v>
      </c>
      <c r="E257" s="409"/>
      <c r="F257" s="409"/>
      <c r="G257" s="409"/>
      <c r="H257" s="409"/>
      <c r="I257" s="409"/>
      <c r="J257" s="409"/>
      <c r="K257" s="416">
        <f>D257</f>
        <v>17959</v>
      </c>
      <c r="L257" s="414">
        <v>15200</v>
      </c>
    </row>
    <row r="258" spans="1:12" x14ac:dyDescent="0.2">
      <c r="A258" s="1753" t="s">
        <v>532</v>
      </c>
      <c r="B258" s="521">
        <v>2520</v>
      </c>
      <c r="C258" s="409"/>
      <c r="D258" s="408">
        <v>28649</v>
      </c>
      <c r="E258" s="409"/>
      <c r="F258" s="409"/>
      <c r="G258" s="409"/>
      <c r="H258" s="409"/>
      <c r="I258" s="409"/>
      <c r="J258" s="409"/>
      <c r="K258" s="416">
        <f t="shared" ref="K258:K263" si="22">D258</f>
        <v>28649</v>
      </c>
      <c r="L258" s="408">
        <v>25700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208582</v>
      </c>
      <c r="E260" s="409"/>
      <c r="F260" s="409"/>
      <c r="G260" s="409"/>
      <c r="H260" s="409"/>
      <c r="I260" s="409"/>
      <c r="J260" s="409"/>
      <c r="K260" s="416">
        <f t="shared" si="22"/>
        <v>208582</v>
      </c>
      <c r="L260" s="408">
        <v>215600</v>
      </c>
    </row>
    <row r="261" spans="1:12" x14ac:dyDescent="0.2">
      <c r="A261" s="1753" t="s">
        <v>1107</v>
      </c>
      <c r="B261" s="266">
        <v>2550</v>
      </c>
      <c r="C261" s="409"/>
      <c r="D261" s="408"/>
      <c r="E261" s="409"/>
      <c r="F261" s="409"/>
      <c r="G261" s="409"/>
      <c r="H261" s="409"/>
      <c r="I261" s="409"/>
      <c r="J261" s="409"/>
      <c r="K261" s="416">
        <f t="shared" si="22"/>
        <v>0</v>
      </c>
      <c r="L261" s="408"/>
    </row>
    <row r="262" spans="1:12" x14ac:dyDescent="0.2">
      <c r="A262" s="1753" t="s">
        <v>106</v>
      </c>
      <c r="B262" s="266">
        <v>2560</v>
      </c>
      <c r="C262" s="409"/>
      <c r="D262" s="408">
        <v>12021</v>
      </c>
      <c r="E262" s="409"/>
      <c r="F262" s="409"/>
      <c r="G262" s="409"/>
      <c r="H262" s="409"/>
      <c r="I262" s="409"/>
      <c r="J262" s="409"/>
      <c r="K262" s="416">
        <f t="shared" si="22"/>
        <v>12021</v>
      </c>
      <c r="L262" s="408">
        <v>15000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267211</v>
      </c>
      <c r="E264" s="409"/>
      <c r="F264" s="409"/>
      <c r="G264" s="409"/>
      <c r="H264" s="409"/>
      <c r="I264" s="409"/>
      <c r="J264" s="409"/>
      <c r="K264" s="411">
        <f>SUM(K257:K263)</f>
        <v>267211</v>
      </c>
      <c r="L264" s="411">
        <f>SUM(L257:L263)</f>
        <v>271500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v>12514</v>
      </c>
      <c r="E268" s="409"/>
      <c r="F268" s="409"/>
      <c r="G268" s="409"/>
      <c r="H268" s="409"/>
      <c r="I268" s="409"/>
      <c r="J268" s="409"/>
      <c r="K268" s="416">
        <f>D268</f>
        <v>12514</v>
      </c>
      <c r="L268" s="408">
        <v>13000</v>
      </c>
    </row>
    <row r="269" spans="1:12" x14ac:dyDescent="0.2">
      <c r="A269" s="1753" t="s">
        <v>464</v>
      </c>
      <c r="B269" s="266">
        <v>2640</v>
      </c>
      <c r="C269" s="409"/>
      <c r="D269" s="408">
        <v>11773</v>
      </c>
      <c r="E269" s="409"/>
      <c r="F269" s="409"/>
      <c r="G269" s="409"/>
      <c r="H269" s="409"/>
      <c r="I269" s="409"/>
      <c r="J269" s="409"/>
      <c r="K269" s="416">
        <f>D269</f>
        <v>11773</v>
      </c>
      <c r="L269" s="408">
        <v>15900</v>
      </c>
    </row>
    <row r="270" spans="1:12" x14ac:dyDescent="0.2">
      <c r="A270" s="1753" t="s">
        <v>465</v>
      </c>
      <c r="B270" s="266">
        <v>2660</v>
      </c>
      <c r="C270" s="409"/>
      <c r="D270" s="408">
        <v>61812</v>
      </c>
      <c r="E270" s="409"/>
      <c r="F270" s="409"/>
      <c r="G270" s="409"/>
      <c r="H270" s="409"/>
      <c r="I270" s="409"/>
      <c r="J270" s="409"/>
      <c r="K270" s="416">
        <f>D270</f>
        <v>61812</v>
      </c>
      <c r="L270" s="408">
        <v>63000</v>
      </c>
    </row>
    <row r="271" spans="1:12" ht="12.75" customHeight="1" thickBot="1" x14ac:dyDescent="0.25">
      <c r="A271" s="1777" t="s">
        <v>38</v>
      </c>
      <c r="B271" s="464" t="s">
        <v>37</v>
      </c>
      <c r="C271" s="409"/>
      <c r="D271" s="411">
        <f>SUM(D266:D270)</f>
        <v>86099</v>
      </c>
      <c r="E271" s="409"/>
      <c r="F271" s="409"/>
      <c r="G271" s="409"/>
      <c r="H271" s="409"/>
      <c r="I271" s="409"/>
      <c r="J271" s="409"/>
      <c r="K271" s="411">
        <f>SUM(K266:K270)</f>
        <v>86099</v>
      </c>
      <c r="L271" s="411">
        <f>SUM(L266:L270)</f>
        <v>91900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555721</v>
      </c>
      <c r="E273" s="409"/>
      <c r="F273" s="409"/>
      <c r="G273" s="409"/>
      <c r="H273" s="409"/>
      <c r="I273" s="409"/>
      <c r="J273" s="409"/>
      <c r="K273" s="421">
        <f>SUM(K232,K237,K251,K255,K264,K271,K272)</f>
        <v>555721</v>
      </c>
      <c r="L273" s="421">
        <f>SUM(L232,L237,L251,L255,L264,L271,L272)</f>
        <v>578300</v>
      </c>
    </row>
    <row r="274" spans="1:12" ht="18" customHeight="1" thickTop="1" thickBot="1" x14ac:dyDescent="0.25">
      <c r="A274" s="1781" t="s">
        <v>1021</v>
      </c>
      <c r="B274" s="263">
        <v>3000</v>
      </c>
      <c r="C274" s="409"/>
      <c r="D274" s="420">
        <v>345</v>
      </c>
      <c r="E274" s="409"/>
      <c r="F274" s="409"/>
      <c r="G274" s="409"/>
      <c r="H274" s="409"/>
      <c r="I274" s="409"/>
      <c r="J274" s="409"/>
      <c r="K274" s="424">
        <f>D274</f>
        <v>345</v>
      </c>
      <c r="L274" s="420">
        <v>500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v>73507</v>
      </c>
      <c r="E276" s="409"/>
      <c r="F276" s="409"/>
      <c r="G276" s="409"/>
      <c r="H276" s="409"/>
      <c r="I276" s="409"/>
      <c r="J276" s="409"/>
      <c r="K276" s="410">
        <f>D276</f>
        <v>73507</v>
      </c>
      <c r="L276" s="408">
        <v>73500</v>
      </c>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73507</v>
      </c>
      <c r="E278" s="409"/>
      <c r="F278" s="409"/>
      <c r="G278" s="409"/>
      <c r="H278" s="409"/>
      <c r="I278" s="409"/>
      <c r="J278" s="409"/>
      <c r="K278" s="411">
        <f>SUM(K276:K277)</f>
        <v>73507</v>
      </c>
      <c r="L278" s="411">
        <f>SUM(L276:L277)</f>
        <v>73500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890007</v>
      </c>
      <c r="E288" s="409"/>
      <c r="F288" s="409"/>
      <c r="G288" s="409"/>
      <c r="H288" s="411">
        <f>H286</f>
        <v>0</v>
      </c>
      <c r="I288" s="409"/>
      <c r="J288" s="409"/>
      <c r="K288" s="411">
        <f>SUM(K223,K273,K274,K278,K286,K287)</f>
        <v>890007</v>
      </c>
      <c r="L288" s="411">
        <f>SUM(L223,L273,L274,L278,L286,L287)</f>
        <v>918100</v>
      </c>
    </row>
    <row r="289" spans="1:14" ht="23.25" thickTop="1" x14ac:dyDescent="0.2">
      <c r="A289" s="891" t="s">
        <v>1155</v>
      </c>
      <c r="B289" s="892"/>
      <c r="C289" s="409"/>
      <c r="D289" s="412"/>
      <c r="E289" s="409"/>
      <c r="F289" s="409"/>
      <c r="G289" s="409"/>
      <c r="H289" s="437"/>
      <c r="I289" s="409"/>
      <c r="J289" s="409"/>
      <c r="K289" s="436">
        <f>'Revenues 9-14'!G275-'Expenditures 15-22'!K288</f>
        <v>19851</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772360</v>
      </c>
      <c r="F294" s="408"/>
      <c r="G294" s="408">
        <v>4625876</v>
      </c>
      <c r="H294" s="408"/>
      <c r="I294" s="432"/>
      <c r="J294" s="432"/>
      <c r="K294" s="410">
        <f>SUM(C294:J294)</f>
        <v>5398236</v>
      </c>
      <c r="L294" s="432">
        <v>5616000</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772360</v>
      </c>
      <c r="F296" s="421">
        <f t="shared" si="23"/>
        <v>0</v>
      </c>
      <c r="G296" s="421">
        <f t="shared" si="23"/>
        <v>4625876</v>
      </c>
      <c r="H296" s="421">
        <f t="shared" si="23"/>
        <v>0</v>
      </c>
      <c r="I296" s="421">
        <f t="shared" si="23"/>
        <v>0</v>
      </c>
      <c r="J296" s="421">
        <f t="shared" si="23"/>
        <v>0</v>
      </c>
      <c r="K296" s="421">
        <f t="shared" si="23"/>
        <v>5398236</v>
      </c>
      <c r="L296" s="421">
        <f t="shared" si="23"/>
        <v>5616000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772360</v>
      </c>
      <c r="F305" s="411">
        <f>SUM(F296)</f>
        <v>0</v>
      </c>
      <c r="G305" s="411">
        <f>SUM(G296)</f>
        <v>4625876</v>
      </c>
      <c r="H305" s="411">
        <f>SUM(H296,H303)</f>
        <v>0</v>
      </c>
      <c r="I305" s="411">
        <f>SUM(I296)</f>
        <v>0</v>
      </c>
      <c r="J305" s="411">
        <f>SUM(J296)</f>
        <v>0</v>
      </c>
      <c r="K305" s="411">
        <f>SUM(K296,K303,K304)</f>
        <v>5398236</v>
      </c>
      <c r="L305" s="411">
        <f>SUM(L296,L303,L304)</f>
        <v>5616000</v>
      </c>
    </row>
    <row r="306" spans="1:14" ht="23.25" customHeight="1" thickTop="1" x14ac:dyDescent="0.2">
      <c r="A306" s="2280" t="s">
        <v>1155</v>
      </c>
      <c r="B306" s="2281"/>
      <c r="C306" s="415"/>
      <c r="D306" s="415"/>
      <c r="E306" s="415"/>
      <c r="F306" s="415"/>
      <c r="G306" s="415"/>
      <c r="H306" s="415"/>
      <c r="I306" s="415"/>
      <c r="J306" s="415"/>
      <c r="K306" s="426">
        <f>'Revenues 9-14'!H275-'Expenditures 15-22'!K305</f>
        <v>-5385014</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2" t="s">
        <v>1155</v>
      </c>
      <c r="B332" s="2283"/>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23231560</v>
      </c>
      <c r="C4" s="508">
        <v>12045433</v>
      </c>
      <c r="D4" s="557">
        <f>B4-C4</f>
        <v>11186127</v>
      </c>
      <c r="E4" s="508">
        <v>23306847</v>
      </c>
      <c r="F4" s="557">
        <f>E4-C4</f>
        <v>11261414</v>
      </c>
    </row>
    <row r="5" spans="1:6" ht="13.7" customHeight="1" x14ac:dyDescent="0.2">
      <c r="A5" s="541" t="s">
        <v>1016</v>
      </c>
      <c r="B5" s="556">
        <f>'Revenues 9-14'!D5</f>
        <v>4119204</v>
      </c>
      <c r="C5" s="508">
        <v>2135932</v>
      </c>
      <c r="D5" s="557">
        <f t="shared" ref="D5:D18" si="0">B5-C5</f>
        <v>1983272</v>
      </c>
      <c r="E5" s="508">
        <v>4132840</v>
      </c>
      <c r="F5" s="557">
        <f>E5-C5</f>
        <v>1996908</v>
      </c>
    </row>
    <row r="6" spans="1:6" ht="13.7" customHeight="1" x14ac:dyDescent="0.2">
      <c r="A6" s="541" t="s">
        <v>472</v>
      </c>
      <c r="B6" s="556">
        <f>'Revenues 9-14'!E5</f>
        <v>788209</v>
      </c>
      <c r="C6" s="508">
        <v>428568</v>
      </c>
      <c r="D6" s="557">
        <f t="shared" si="0"/>
        <v>359641</v>
      </c>
      <c r="E6" s="508">
        <v>829240</v>
      </c>
      <c r="F6" s="557">
        <f t="shared" ref="F6:F18" si="1">E6-C6</f>
        <v>400672</v>
      </c>
    </row>
    <row r="7" spans="1:6" ht="13.7" customHeight="1" x14ac:dyDescent="0.2">
      <c r="A7" s="541" t="s">
        <v>161</v>
      </c>
      <c r="B7" s="556">
        <f>'Revenues 9-14'!F5</f>
        <v>903917</v>
      </c>
      <c r="C7" s="508">
        <v>468562</v>
      </c>
      <c r="D7" s="557">
        <f t="shared" si="0"/>
        <v>435355</v>
      </c>
      <c r="E7" s="508">
        <v>906626</v>
      </c>
      <c r="F7" s="557">
        <f t="shared" si="1"/>
        <v>438064</v>
      </c>
    </row>
    <row r="8" spans="1:6" ht="13.7" customHeight="1" x14ac:dyDescent="0.2">
      <c r="A8" s="541" t="s">
        <v>1380</v>
      </c>
      <c r="B8" s="556">
        <f>'Revenues 9-14'!G5</f>
        <v>191110</v>
      </c>
      <c r="C8" s="508">
        <v>99198</v>
      </c>
      <c r="D8" s="557">
        <f t="shared" si="0"/>
        <v>91912</v>
      </c>
      <c r="E8" s="508">
        <v>191940</v>
      </c>
      <c r="F8" s="557">
        <f t="shared" si="1"/>
        <v>92742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103134</v>
      </c>
      <c r="C10" s="508">
        <v>52341</v>
      </c>
      <c r="D10" s="557">
        <f t="shared" si="0"/>
        <v>50793</v>
      </c>
      <c r="E10" s="508">
        <v>101275</v>
      </c>
      <c r="F10" s="557">
        <f t="shared" si="1"/>
        <v>48934</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75416</v>
      </c>
      <c r="C14" s="508">
        <v>39686</v>
      </c>
      <c r="D14" s="557">
        <f t="shared" si="0"/>
        <v>35730</v>
      </c>
      <c r="E14" s="508">
        <v>76788</v>
      </c>
      <c r="F14" s="557">
        <f t="shared" si="1"/>
        <v>37102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191110</v>
      </c>
      <c r="C16" s="508">
        <v>99198</v>
      </c>
      <c r="D16" s="557">
        <f t="shared" si="0"/>
        <v>91912</v>
      </c>
      <c r="E16" s="508">
        <v>191940</v>
      </c>
      <c r="F16" s="557">
        <f t="shared" si="1"/>
        <v>92742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29603660</v>
      </c>
      <c r="C19" s="558">
        <f>SUM(C4:C18)</f>
        <v>15368918</v>
      </c>
      <c r="D19" s="558">
        <f>SUM(D4:D18)</f>
        <v>14234742</v>
      </c>
      <c r="E19" s="558">
        <f>SUM(E4:E18)</f>
        <v>29737496</v>
      </c>
      <c r="F19" s="558">
        <f>SUM(F4:F18)</f>
        <v>14368578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7" colorId="8" zoomScale="110" zoomScaleNormal="110" workbookViewId="0">
      <selection activeCell="J36" sqref="J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4">
        <f>SUM(C4+D4)-E4</f>
        <v>0</v>
      </c>
    </row>
    <row r="5" spans="1:7" ht="13.5" thickTop="1" x14ac:dyDescent="0.2">
      <c r="A5" s="2332" t="s">
        <v>1300</v>
      </c>
      <c r="B5" s="2317"/>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3" t="s">
        <v>716</v>
      </c>
      <c r="B15" s="2334"/>
      <c r="C15" s="1544">
        <f>SUM(C6:C14)</f>
        <v>0</v>
      </c>
      <c r="D15" s="1544">
        <f>SUM(D6:D14)</f>
        <v>0</v>
      </c>
      <c r="E15" s="1544">
        <f>SUM(E6:E14)</f>
        <v>0</v>
      </c>
      <c r="F15" s="1544">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447</v>
      </c>
      <c r="B19" s="2344"/>
      <c r="C19" s="1545"/>
      <c r="D19" s="508"/>
      <c r="E19" s="1545"/>
      <c r="F19" s="1544">
        <f>SUM(C19+D19)-E19</f>
        <v>0</v>
      </c>
    </row>
    <row r="20" spans="1:11" ht="12.75" customHeight="1" thickTop="1" thickBot="1" x14ac:dyDescent="0.25">
      <c r="A20" s="2345" t="s">
        <v>516</v>
      </c>
      <c r="B20" s="2346"/>
      <c r="C20" s="1545"/>
      <c r="D20" s="508"/>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4">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4">
        <f>SUM(C25+D25)-E25</f>
        <v>0</v>
      </c>
      <c r="G25" s="677"/>
    </row>
    <row r="26" spans="1:11" ht="13.5" thickTop="1" x14ac:dyDescent="0.2">
      <c r="A26" s="2316" t="s">
        <v>743</v>
      </c>
      <c r="B26" s="2317"/>
      <c r="C26" s="1546"/>
      <c r="D26" s="1546"/>
      <c r="E26" s="1546"/>
      <c r="F26" s="1547"/>
    </row>
    <row r="27" spans="1:11" ht="13.5" thickBot="1" x14ac:dyDescent="0.25">
      <c r="A27" s="2318" t="s">
        <v>1237</v>
      </c>
      <c r="B27" s="2319"/>
      <c r="C27" s="508"/>
      <c r="D27" s="508"/>
      <c r="E27" s="508"/>
      <c r="F27" s="1544">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v>39083</v>
      </c>
      <c r="C31" s="1092">
        <v>7215000</v>
      </c>
      <c r="D31" s="1550">
        <v>6</v>
      </c>
      <c r="E31" s="1092">
        <v>6275000</v>
      </c>
      <c r="F31" s="1092"/>
      <c r="G31" s="1092">
        <v>-5795000</v>
      </c>
      <c r="H31" s="1092">
        <v>480000</v>
      </c>
      <c r="I31" s="1093">
        <f>((E31+F31)-H31)+G31</f>
        <v>0</v>
      </c>
      <c r="J31" s="1092"/>
      <c r="K31" s="117"/>
    </row>
    <row r="32" spans="1:11" ht="12" customHeight="1" x14ac:dyDescent="0.2">
      <c r="A32" s="1094"/>
      <c r="B32" s="650">
        <v>39934</v>
      </c>
      <c r="C32" s="1092">
        <v>5310000</v>
      </c>
      <c r="D32" s="1550">
        <v>6</v>
      </c>
      <c r="E32" s="1092">
        <v>3560000</v>
      </c>
      <c r="F32" s="1092"/>
      <c r="G32" s="1092"/>
      <c r="H32" s="1092">
        <v>935000</v>
      </c>
      <c r="I32" s="1093">
        <f>((E32+F32)-H32)+G32</f>
        <v>2625000</v>
      </c>
      <c r="J32" s="1092">
        <v>2625000</v>
      </c>
      <c r="K32" s="117"/>
    </row>
    <row r="33" spans="1:11" ht="12" customHeight="1" x14ac:dyDescent="0.2">
      <c r="A33" s="1094"/>
      <c r="B33" s="650">
        <v>40764</v>
      </c>
      <c r="C33" s="1092">
        <v>4270000</v>
      </c>
      <c r="D33" s="1550">
        <v>2</v>
      </c>
      <c r="E33" s="1092">
        <v>2310000</v>
      </c>
      <c r="F33" s="1092"/>
      <c r="G33" s="1092"/>
      <c r="H33" s="1092">
        <v>425000</v>
      </c>
      <c r="I33" s="1093">
        <f t="shared" ref="I33:I48" si="1">((E33+F33)-H33)+G33</f>
        <v>1885000</v>
      </c>
      <c r="J33" s="1092">
        <v>2091337</v>
      </c>
      <c r="K33" s="117"/>
    </row>
    <row r="34" spans="1:11" ht="12" customHeight="1" x14ac:dyDescent="0.2">
      <c r="A34" s="1094"/>
      <c r="B34" s="650">
        <v>42535</v>
      </c>
      <c r="C34" s="1092">
        <v>6000000</v>
      </c>
      <c r="D34" s="1550">
        <v>1</v>
      </c>
      <c r="E34" s="1092">
        <v>5975000</v>
      </c>
      <c r="F34" s="1092"/>
      <c r="G34" s="1092"/>
      <c r="H34" s="1092"/>
      <c r="I34" s="1093">
        <f t="shared" si="1"/>
        <v>5975000</v>
      </c>
      <c r="J34" s="1092">
        <v>5919394</v>
      </c>
      <c r="K34" s="116"/>
    </row>
    <row r="35" spans="1:11" ht="12" customHeight="1" x14ac:dyDescent="0.2">
      <c r="A35" s="1094"/>
      <c r="B35" s="650">
        <v>42775</v>
      </c>
      <c r="C35" s="1095">
        <v>5495000</v>
      </c>
      <c r="D35" s="1550">
        <v>3</v>
      </c>
      <c r="E35" s="1095"/>
      <c r="F35" s="1095">
        <v>5495000</v>
      </c>
      <c r="G35" s="1095"/>
      <c r="H35" s="1095"/>
      <c r="I35" s="1093">
        <f t="shared" si="1"/>
        <v>5495000</v>
      </c>
      <c r="J35" s="1095">
        <v>5193125</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t="s">
        <v>2110</v>
      </c>
      <c r="B40" s="650"/>
      <c r="C40" s="1092"/>
      <c r="D40" s="1548">
        <v>7</v>
      </c>
      <c r="E40" s="1096">
        <v>648918</v>
      </c>
      <c r="F40" s="1096"/>
      <c r="G40" s="1096"/>
      <c r="H40" s="1096">
        <v>291785</v>
      </c>
      <c r="I40" s="1093">
        <f t="shared" si="1"/>
        <v>357133</v>
      </c>
      <c r="J40" s="1097">
        <v>357133</v>
      </c>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28290000</v>
      </c>
      <c r="D49" s="1549"/>
      <c r="E49" s="1093">
        <f t="shared" ref="E49:J49" si="2">SUM(E31:E48)</f>
        <v>18768918</v>
      </c>
      <c r="F49" s="1093">
        <f t="shared" si="2"/>
        <v>5495000</v>
      </c>
      <c r="G49" s="1093">
        <f t="shared" si="2"/>
        <v>-5795000</v>
      </c>
      <c r="H49" s="1093">
        <f t="shared" si="2"/>
        <v>2131785</v>
      </c>
      <c r="I49" s="1093">
        <f t="shared" si="2"/>
        <v>16337133</v>
      </c>
      <c r="J49" s="1093">
        <f t="shared" si="2"/>
        <v>16185989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5" colorId="8" zoomScale="110" zoomScaleNormal="110" workbookViewId="0">
      <selection activeCell="F38" sqref="F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5"/>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7" t="s">
        <v>998</v>
      </c>
      <c r="G14" s="564"/>
      <c r="H14" s="559"/>
      <c r="I14" s="565"/>
      <c r="J14" s="1173"/>
      <c r="K14" s="1205"/>
    </row>
    <row r="15" spans="1:11" x14ac:dyDescent="0.2">
      <c r="A15" s="2372" t="s">
        <v>5</v>
      </c>
      <c r="B15" s="2372"/>
      <c r="C15" s="2372"/>
      <c r="D15" s="2372"/>
      <c r="E15" s="2373"/>
      <c r="F15" s="257" t="s">
        <v>999</v>
      </c>
      <c r="G15" s="565"/>
      <c r="H15" s="559"/>
      <c r="I15" s="559"/>
      <c r="J15" s="1205"/>
      <c r="K15" s="1205"/>
    </row>
    <row r="16" spans="1:11" ht="12.75" customHeight="1" x14ac:dyDescent="0.2">
      <c r="A16" s="2372" t="s">
        <v>336</v>
      </c>
      <c r="B16" s="2372"/>
      <c r="C16" s="2372"/>
      <c r="D16" s="2372"/>
      <c r="E16" s="237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7" t="s">
        <v>1085</v>
      </c>
      <c r="G18" s="564"/>
      <c r="H18" s="564"/>
      <c r="I18" s="564"/>
      <c r="J18" s="1205"/>
      <c r="K18" s="1191"/>
    </row>
    <row r="19" spans="1:11" ht="25.5" customHeight="1" x14ac:dyDescent="0.2">
      <c r="A19" s="2382" t="s">
        <v>2000</v>
      </c>
      <c r="B19" s="2382"/>
      <c r="C19" s="2382"/>
      <c r="D19" s="2382"/>
      <c r="E19" s="2383"/>
      <c r="F19" s="257" t="s">
        <v>1086</v>
      </c>
      <c r="G19" s="564"/>
      <c r="H19" s="564"/>
      <c r="I19" s="564"/>
      <c r="J19" s="1205"/>
      <c r="K19" s="1191"/>
    </row>
    <row r="20" spans="1:11" ht="12.75" customHeight="1" x14ac:dyDescent="0.2">
      <c r="A20" s="2384" t="s">
        <v>1840</v>
      </c>
      <c r="B20" s="2385"/>
      <c r="C20" s="2385"/>
      <c r="D20" s="2385"/>
      <c r="E20" s="238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8" t="s">
        <v>1839</v>
      </c>
      <c r="B33" s="112"/>
      <c r="C33" s="112"/>
      <c r="D33" s="112"/>
      <c r="E33" s="112"/>
      <c r="F33" s="112"/>
      <c r="G33" s="569"/>
      <c r="H33" s="2378"/>
      <c r="I33" s="2377"/>
      <c r="J33" s="2377"/>
      <c r="K33" s="237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104450</v>
      </c>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v>92578</v>
      </c>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313824</v>
      </c>
      <c r="D5" s="634"/>
      <c r="E5" s="634"/>
      <c r="F5" s="1057">
        <f>(C5+D5)-E5</f>
        <v>313824</v>
      </c>
      <c r="G5" s="630"/>
      <c r="H5" s="636"/>
      <c r="I5" s="636"/>
      <c r="J5" s="636"/>
      <c r="K5" s="641"/>
      <c r="L5" s="1056">
        <f>F5-K5</f>
        <v>313824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50860674</v>
      </c>
      <c r="D8" s="635">
        <v>5999200</v>
      </c>
      <c r="E8" s="635"/>
      <c r="F8" s="1057">
        <f>(C8+D8)-E8</f>
        <v>56859874</v>
      </c>
      <c r="G8" s="631">
        <v>50</v>
      </c>
      <c r="H8" s="571">
        <v>13351407</v>
      </c>
      <c r="I8" s="571">
        <v>1073062</v>
      </c>
      <c r="J8" s="571"/>
      <c r="K8" s="1056">
        <f>(H8+I8)-J8</f>
        <v>14424469</v>
      </c>
      <c r="L8" s="1056">
        <f>F8-K8</f>
        <v>42435405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1781874</v>
      </c>
      <c r="D10" s="1058"/>
      <c r="E10" s="1058"/>
      <c r="F10" s="1059">
        <f>(C10+D10)-E10</f>
        <v>1781874</v>
      </c>
      <c r="G10" s="631">
        <v>20</v>
      </c>
      <c r="H10" s="1060">
        <v>763161</v>
      </c>
      <c r="I10" s="1060">
        <v>61862</v>
      </c>
      <c r="J10" s="1060"/>
      <c r="K10" s="1056">
        <f>(H10+I10)-J10</f>
        <v>825023</v>
      </c>
      <c r="L10" s="1056">
        <f>F10-K10</f>
        <v>956851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12439059</v>
      </c>
      <c r="D12" s="635">
        <v>603379</v>
      </c>
      <c r="E12" s="635">
        <v>52967</v>
      </c>
      <c r="F12" s="1057">
        <f>(C12+D12)-E12</f>
        <v>12989471</v>
      </c>
      <c r="G12" s="631">
        <v>10</v>
      </c>
      <c r="H12" s="571">
        <v>9361773</v>
      </c>
      <c r="I12" s="571">
        <v>656207</v>
      </c>
      <c r="J12" s="571">
        <v>52967</v>
      </c>
      <c r="K12" s="1056">
        <f>(H12+I12)-J12</f>
        <v>9965013</v>
      </c>
      <c r="L12" s="1056">
        <f>F12-K12</f>
        <v>3024458</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958879</v>
      </c>
      <c r="D15" s="635">
        <v>4625876</v>
      </c>
      <c r="E15" s="635">
        <v>5584755</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66354310</v>
      </c>
      <c r="D16" s="637">
        <f>SUM(D3,D5:D6,D8:D10,D12:D15)</f>
        <v>11228455</v>
      </c>
      <c r="E16" s="637">
        <f>SUM(E3,E5:E6,E8:E10,E12:E15)</f>
        <v>5637722</v>
      </c>
      <c r="F16" s="637">
        <f>SUM(F3,F5:F6,F8:F10,F12:F15)</f>
        <v>71945043</v>
      </c>
      <c r="G16" s="631"/>
      <c r="H16" s="637">
        <f>SUM(H3,H6,H8:H10,H12:H14,)</f>
        <v>23476341</v>
      </c>
      <c r="I16" s="637">
        <f>SUM(I3,I6,I8:I10,I12:I14,)</f>
        <v>1791131</v>
      </c>
      <c r="J16" s="637">
        <f>SUM(J3,J6,J8:J10,J12:J14,)</f>
        <v>52967</v>
      </c>
      <c r="K16" s="1057">
        <f>(H16+I16)-J16</f>
        <v>25214505</v>
      </c>
      <c r="L16" s="1057">
        <f>F16-K16</f>
        <v>46730538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1791131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8"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27767366</v>
      </c>
      <c r="G8" s="356"/>
    </row>
    <row r="9" spans="1:7" ht="12" customHeight="1" x14ac:dyDescent="0.2">
      <c r="A9" s="358" t="s">
        <v>528</v>
      </c>
      <c r="B9" s="934" t="s">
        <v>1805</v>
      </c>
      <c r="C9" s="357"/>
      <c r="D9" s="358" t="s">
        <v>580</v>
      </c>
      <c r="E9" s="575"/>
      <c r="F9" s="936">
        <f>'Expenditures 15-22'!K150</f>
        <v>3287604</v>
      </c>
      <c r="G9" s="937"/>
    </row>
    <row r="10" spans="1:7" ht="12" customHeight="1" x14ac:dyDescent="0.2">
      <c r="A10" s="358" t="s">
        <v>578</v>
      </c>
      <c r="B10" s="934" t="s">
        <v>1806</v>
      </c>
      <c r="C10" s="357"/>
      <c r="D10" s="358" t="s">
        <v>580</v>
      </c>
      <c r="E10" s="575"/>
      <c r="F10" s="936">
        <f>'Expenditures 15-22'!K168</f>
        <v>2840185</v>
      </c>
      <c r="G10" s="937"/>
    </row>
    <row r="11" spans="1:7" ht="12" customHeight="1" x14ac:dyDescent="0.2">
      <c r="A11" s="358" t="s">
        <v>529</v>
      </c>
      <c r="B11" s="934" t="s">
        <v>1807</v>
      </c>
      <c r="C11" s="357"/>
      <c r="D11" s="358" t="s">
        <v>580</v>
      </c>
      <c r="E11" s="575"/>
      <c r="F11" s="936">
        <f>'Expenditures 15-22'!K204</f>
        <v>2260450</v>
      </c>
      <c r="G11" s="937"/>
    </row>
    <row r="12" spans="1:7" ht="12" customHeight="1" x14ac:dyDescent="0.2">
      <c r="A12" s="358" t="s">
        <v>530</v>
      </c>
      <c r="B12" s="934" t="s">
        <v>1808</v>
      </c>
      <c r="C12" s="357"/>
      <c r="D12" s="358" t="s">
        <v>580</v>
      </c>
      <c r="E12" s="575"/>
      <c r="F12" s="936">
        <f>'Expenditures 15-22'!K288</f>
        <v>890007</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37045612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323061</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63451</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263524</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440881</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75578</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574474</v>
      </c>
      <c r="G53" s="356"/>
    </row>
    <row r="54" spans="1:7" ht="12" customHeight="1" x14ac:dyDescent="0.2">
      <c r="A54" s="358" t="s">
        <v>527</v>
      </c>
      <c r="B54" s="358" t="s">
        <v>1817</v>
      </c>
      <c r="C54" s="955" t="s">
        <v>1138</v>
      </c>
      <c r="D54" s="951" t="s">
        <v>1278</v>
      </c>
      <c r="E54" s="575"/>
      <c r="F54" s="1098">
        <f>'Expenditures 15-22'!G114</f>
        <v>245735</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92724</v>
      </c>
      <c r="G57" s="356"/>
    </row>
    <row r="58" spans="1:7" ht="12" customHeight="1" x14ac:dyDescent="0.2">
      <c r="A58" s="358" t="s">
        <v>528</v>
      </c>
      <c r="B58" s="358" t="s">
        <v>1821</v>
      </c>
      <c r="C58" s="952" t="s">
        <v>1138</v>
      </c>
      <c r="D58" s="951" t="s">
        <v>1278</v>
      </c>
      <c r="E58" s="575"/>
      <c r="F58" s="1100">
        <f>'Expenditures 15-22'!G150</f>
        <v>772089</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2131785</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300017</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737</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8966</v>
      </c>
      <c r="G71" s="356"/>
    </row>
    <row r="72" spans="1:8" ht="12" customHeight="1" x14ac:dyDescent="0.2">
      <c r="A72" s="358" t="s">
        <v>530</v>
      </c>
      <c r="B72" s="358" t="s">
        <v>1834</v>
      </c>
      <c r="C72" s="952">
        <f>'Expenditures 15-22'!B274</f>
        <v>3000</v>
      </c>
      <c r="D72" s="942" t="s">
        <v>517</v>
      </c>
      <c r="E72" s="575"/>
      <c r="F72" s="1098">
        <f>'Expenditures 15-22'!K274</f>
        <v>345</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73507</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5366874</v>
      </c>
      <c r="G75" s="356"/>
    </row>
    <row r="76" spans="1:8" s="961" customFormat="1" ht="12" customHeight="1" thickTop="1" thickBot="1" x14ac:dyDescent="0.25">
      <c r="A76" s="581"/>
      <c r="B76" s="579"/>
      <c r="C76" s="580"/>
      <c r="D76" s="960" t="s">
        <v>1792</v>
      </c>
      <c r="E76" s="591"/>
      <c r="F76" s="1104">
        <f>(F14-F75)</f>
        <v>31678738</v>
      </c>
      <c r="G76" s="358"/>
    </row>
    <row r="77" spans="1:8" s="961" customFormat="1" ht="12" customHeight="1" thickTop="1" x14ac:dyDescent="0.2">
      <c r="A77" s="582"/>
      <c r="B77" s="579"/>
      <c r="C77" s="580"/>
      <c r="D77" s="960" t="s">
        <v>2029</v>
      </c>
      <c r="E77" s="591"/>
      <c r="F77" s="1565">
        <v>2249.79</v>
      </c>
      <c r="G77" s="359"/>
      <c r="H77" s="358"/>
    </row>
    <row r="78" spans="1:8" s="961" customFormat="1" ht="12" customHeight="1" thickBot="1" x14ac:dyDescent="0.25">
      <c r="A78" s="583"/>
      <c r="B78" s="579"/>
      <c r="C78" s="580"/>
      <c r="D78" s="960" t="s">
        <v>1859</v>
      </c>
      <c r="E78" s="591" t="s">
        <v>1112</v>
      </c>
      <c r="F78" s="1105">
        <f>IF(F77&gt;0,F76/F77," Complete Line 77")</f>
        <v>14080.753314753822</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1275</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334577</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222418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56118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51</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753795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253558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71101</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143770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8290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2728</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34532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97166</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1979379</v>
      </c>
    </row>
    <row r="176" spans="1:7" ht="12" customHeight="1" x14ac:dyDescent="0.2">
      <c r="A176" s="584"/>
      <c r="B176" s="585"/>
      <c r="C176" s="586"/>
      <c r="D176" s="992" t="s">
        <v>1856</v>
      </c>
      <c r="E176" s="1046"/>
      <c r="F176" s="1108">
        <f>'PCTC-OEPP 28-29'!F76-F175</f>
        <v>29699359</v>
      </c>
    </row>
    <row r="177" spans="1:7" ht="12" customHeight="1" x14ac:dyDescent="0.2">
      <c r="A177" s="584"/>
      <c r="B177" s="585"/>
      <c r="C177" s="586"/>
      <c r="D177" s="992" t="s">
        <v>2013</v>
      </c>
      <c r="E177" s="1046"/>
      <c r="F177" s="1108">
        <f>'Cap Outlay Deprec 27'!I18</f>
        <v>1791131</v>
      </c>
    </row>
    <row r="178" spans="1:7" ht="12" customHeight="1" x14ac:dyDescent="0.2">
      <c r="A178" s="584"/>
      <c r="B178" s="585"/>
      <c r="C178" s="586"/>
      <c r="D178" s="992" t="s">
        <v>1858</v>
      </c>
      <c r="E178" s="1046"/>
      <c r="F178" s="1108">
        <f>F176+F177</f>
        <v>31490490</v>
      </c>
    </row>
    <row r="179" spans="1:7" ht="12" customHeight="1" x14ac:dyDescent="0.2">
      <c r="A179" s="584"/>
      <c r="B179" s="587"/>
      <c r="C179" s="586"/>
      <c r="D179" s="992" t="s">
        <v>2014</v>
      </c>
      <c r="E179" s="1046"/>
      <c r="F179" s="1109">
        <f>'PCTC-OEPP 28-29'!F77</f>
        <v>2249.79</v>
      </c>
      <c r="G179" s="68"/>
    </row>
    <row r="180" spans="1:7" ht="12" customHeight="1" thickBot="1" x14ac:dyDescent="0.25">
      <c r="A180" s="584"/>
      <c r="B180" s="587"/>
      <c r="C180" s="586"/>
      <c r="D180" s="992" t="s">
        <v>1935</v>
      </c>
      <c r="E180" s="1046" t="s">
        <v>1936</v>
      </c>
      <c r="F180" s="1110">
        <f>F178/F179</f>
        <v>13997.079727441229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17799350</v>
      </c>
      <c r="F19" s="763"/>
      <c r="G19" s="765">
        <f>'Expenditures 15-22'!K33-SUM('Expenditures 15-22'!G33,'Expenditures 15-22'!I33)+'Expenditures 15-22'!D223</f>
        <v>17799350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2578875</v>
      </c>
      <c r="F21" s="763"/>
      <c r="G21" s="765">
        <f>'Expenditures 15-22'!K42-SUM('Expenditures 15-22'!G42,'Expenditures 15-22'!I42)+'Expenditures 15-22'!K120-SUM('Expenditures 15-22'!G120,'Expenditures 15-22'!I120)+'Expenditures 15-22'!K174-SUM('Expenditures 15-22'!G174,'Expenditures 15-22'!I174)+'Expenditures 15-22'!D232</f>
        <v>2578875</v>
      </c>
      <c r="H21" s="286"/>
      <c r="I21" s="215"/>
    </row>
    <row r="22" spans="1:9" s="2" customFormat="1" ht="12" customHeight="1" x14ac:dyDescent="0.2">
      <c r="A22" s="762" t="s">
        <v>644</v>
      </c>
      <c r="B22" s="758"/>
      <c r="C22" s="757">
        <v>2200</v>
      </c>
      <c r="D22" s="763"/>
      <c r="E22" s="764">
        <f>'Expenditures 15-22'!K47-SUM('Expenditures 15-22'!G47,'Expenditures 15-22'!I47)+'Expenditures 15-22'!D237</f>
        <v>1507756</v>
      </c>
      <c r="F22" s="763"/>
      <c r="G22" s="765">
        <f>'Expenditures 15-22'!K47-SUM('Expenditures 15-22'!G47,'Expenditures 15-22'!I47)+'Expenditures 15-22'!D237</f>
        <v>1507756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967907</v>
      </c>
      <c r="F23" s="763"/>
      <c r="G23" s="764">
        <f>'Expenditures 15-22'!K53-SUM('Expenditures 15-22'!G53,'Expenditures 15-22'!I53)+'Expenditures 15-22'!D251+'Expenditures 15-22'!K323-SUM('Expenditures 15-22'!G323,'Expenditures 15-22'!I323)</f>
        <v>967907</v>
      </c>
      <c r="H23" s="286"/>
      <c r="I23" s="215"/>
    </row>
    <row r="24" spans="1:9" s="2" customFormat="1" ht="12" customHeight="1" x14ac:dyDescent="0.2">
      <c r="A24" s="762" t="s">
        <v>646</v>
      </c>
      <c r="B24" s="758"/>
      <c r="C24" s="757">
        <v>2400</v>
      </c>
      <c r="D24" s="763"/>
      <c r="E24" s="764">
        <f>'Expenditures 15-22'!K57-SUM('Expenditures 15-22'!G57,'Expenditures 15-22'!I57)+'Expenditures 15-22'!D255</f>
        <v>1436958</v>
      </c>
      <c r="F24" s="763"/>
      <c r="G24" s="765">
        <f>'Expenditures 15-22'!K57-SUM('Expenditures 15-22'!G57,'Expenditures 15-22'!I57)+'Expenditures 15-22'!D255</f>
        <v>1436958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397395</v>
      </c>
      <c r="E26" s="764">
        <f>'Expenditures 15-22'!K122-SUM('Expenditures 15-22'!G122,'Expenditures 15-22'!I122)+E7</f>
        <v>0</v>
      </c>
      <c r="F26" s="764">
        <f>'Expenditures 15-22'!K59-SUM('Expenditures 15-22'!G59,'Expenditures 15-22'!I59)+'Expenditures 15-22'!D257-E7</f>
        <v>397395</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641776</v>
      </c>
      <c r="E27" s="764">
        <f>E8</f>
        <v>0</v>
      </c>
      <c r="F27" s="764">
        <f>'Expenditures 15-22'!K60-SUM('Expenditures 15-22'!G60,'Expenditures 15-22'!I60)+'Expenditures 15-22'!D258-E8</f>
        <v>641776</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2631373</v>
      </c>
      <c r="F28" s="767">
        <f>'Expenditures 15-22'!K61-SUM('Expenditures 15-22'!G61,'Expenditures 15-22'!I61)+'Expenditures 15-22'!K124-SUM('Expenditures 15-22'!G124,'Expenditures 15-22'!I124)+'Expenditures 15-22'!D260-E9</f>
        <v>2631373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1960433</v>
      </c>
      <c r="F29" s="763"/>
      <c r="G29" s="765">
        <f>'Expenditures 15-22'!K62-SUM('Expenditures 15-22'!G62,'Expenditures 15-22'!I62)+'Expenditures 15-22'!K125-SUM('Expenditures 15-22'!G125,'Expenditures 15-22'!I125)+'Expenditures 15-22'!K176-SUM('Expenditures 15-22'!G176,'Expenditures 15-22'!I176)+'Expenditures 15-22'!D261</f>
        <v>1960433</v>
      </c>
      <c r="H29" s="392"/>
    </row>
    <row r="30" spans="1:9" ht="12" customHeight="1" x14ac:dyDescent="0.2">
      <c r="A30" s="762" t="s">
        <v>106</v>
      </c>
      <c r="B30" s="760"/>
      <c r="C30" s="757">
        <v>2560</v>
      </c>
      <c r="D30" s="763"/>
      <c r="E30" s="764">
        <f>'Expenditures 15-22'!K63-SUM('Expenditures 15-22'!G63,'Expenditures 15-22'!I63)+'Expenditures 15-22'!D262-E10</f>
        <v>499410</v>
      </c>
      <c r="F30" s="763"/>
      <c r="G30" s="764">
        <f>'Expenditures 15-22'!K63-SUM('Expenditures 15-22'!G63,'Expenditures 15-22'!I63)+'Expenditures 15-22'!D262-E10</f>
        <v>499410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105881</v>
      </c>
      <c r="F35" s="763"/>
      <c r="G35" s="764">
        <f>'Expenditures 15-22'!K69-SUM('Expenditures 15-22'!G69,'Expenditures 15-22'!I69)+'Expenditures 15-22'!D268</f>
        <v>105881</v>
      </c>
    </row>
    <row r="36" spans="1:7" ht="12" customHeight="1" x14ac:dyDescent="0.2">
      <c r="A36" s="762" t="s">
        <v>464</v>
      </c>
      <c r="B36" s="760"/>
      <c r="C36" s="757">
        <v>2640</v>
      </c>
      <c r="D36" s="764">
        <f>'Expenditures 15-22'!K70-SUM('Expenditures 15-22'!G70,'Expenditures 15-22'!I70)+'Expenditures 15-22'!D269-E13</f>
        <v>345057</v>
      </c>
      <c r="E36" s="764">
        <f>E13</f>
        <v>0</v>
      </c>
      <c r="F36" s="764">
        <f>'Expenditures 15-22'!K70-SUM('Expenditures 15-22'!G70,'Expenditures 15-22'!I70)+'Expenditures 15-22'!D269-E13</f>
        <v>345057</v>
      </c>
      <c r="G36" s="764">
        <f>E13</f>
        <v>0</v>
      </c>
    </row>
    <row r="37" spans="1:7" ht="12" customHeight="1" x14ac:dyDescent="0.2">
      <c r="A37" s="762" t="s">
        <v>465</v>
      </c>
      <c r="B37" s="760"/>
      <c r="C37" s="757">
        <v>2660</v>
      </c>
      <c r="D37" s="764">
        <f>'Expenditures 15-22'!K71-SUM('Expenditures 15-22'!G71,'Expenditures 15-22'!I71)+'Expenditures 15-22'!D270-E14</f>
        <v>1198787</v>
      </c>
      <c r="E37" s="764">
        <f>E14</f>
        <v>0</v>
      </c>
      <c r="F37" s="764">
        <f>'Expenditures 15-22'!K71-SUM('Expenditures 15-22'!G71,'Expenditures 15-22'!I71)+'Expenditures 15-22'!D270-E14</f>
        <v>1198787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75923</v>
      </c>
      <c r="F39" s="763"/>
      <c r="G39" s="764">
        <f>'Expenditures 15-22'!K75-SUM('Expenditures 15-22'!G75,'Expenditures 15-22'!I75)+'Expenditures 15-22'!K130-SUM('Expenditures 15-22'!G130,'Expenditures 15-22'!I130)+'Expenditures 15-22'!K179-SUM('Expenditures 15-22'!G179,'Expenditures 15-22'!I179)+'Expenditures 15-22'!D274</f>
        <v>75923</v>
      </c>
    </row>
    <row r="40" spans="1:7" ht="12" customHeight="1" x14ac:dyDescent="0.2">
      <c r="A40" s="779" t="s">
        <v>162</v>
      </c>
      <c r="B40" s="780"/>
      <c r="C40" s="781"/>
      <c r="D40" s="767">
        <f>SUM(D19:D39)</f>
        <v>2583015</v>
      </c>
      <c r="E40" s="767">
        <f>SUM(E19:E39)</f>
        <v>29563866</v>
      </c>
      <c r="F40" s="767">
        <f>SUM(F19:F39)</f>
        <v>5214388</v>
      </c>
      <c r="G40" s="767">
        <f>SUM(G19:G39)</f>
        <v>26932493</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2583015</v>
      </c>
      <c r="F42" s="772" t="s">
        <v>553</v>
      </c>
      <c r="G42" s="768">
        <f>F40</f>
        <v>5214388</v>
      </c>
    </row>
    <row r="43" spans="1:7" ht="12" customHeight="1" x14ac:dyDescent="0.2">
      <c r="A43" s="286"/>
      <c r="B43" s="215"/>
      <c r="C43" s="287"/>
      <c r="D43" s="772" t="s">
        <v>552</v>
      </c>
      <c r="E43" s="768">
        <f>E40</f>
        <v>29563866</v>
      </c>
      <c r="F43" s="772" t="s">
        <v>552</v>
      </c>
      <c r="G43" s="768">
        <f>G40</f>
        <v>26932493</v>
      </c>
    </row>
    <row r="44" spans="1:7" ht="12" customHeight="1" x14ac:dyDescent="0.2">
      <c r="A44" s="286"/>
      <c r="B44" s="215"/>
      <c r="C44" s="215"/>
      <c r="D44" s="782" t="s">
        <v>1165</v>
      </c>
      <c r="E44" s="783">
        <f>(E42/E43)</f>
        <v>8.7370677434405908E-2</v>
      </c>
      <c r="F44" s="782" t="s">
        <v>1165</v>
      </c>
      <c r="G44" s="783">
        <f>(G42/G43)</f>
        <v>0.19360955556546511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2" sqref="E2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Libertyville SD 70</v>
      </c>
      <c r="C6" s="2414"/>
      <c r="D6" s="2414"/>
      <c r="E6" s="1924"/>
    </row>
    <row r="7" spans="1:7" ht="11.25" customHeight="1" x14ac:dyDescent="0.25">
      <c r="A7" s="1923"/>
      <c r="B7" s="2415">
        <f>COVER!A13</f>
        <v>34049070002</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2100</v>
      </c>
      <c r="C14" s="1934" t="s">
        <v>2100</v>
      </c>
      <c r="D14" s="1937"/>
      <c r="E14" s="1936" t="s">
        <v>2111</v>
      </c>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2100</v>
      </c>
      <c r="C19" s="1934" t="s">
        <v>2100</v>
      </c>
      <c r="D19" s="1937"/>
      <c r="E19" s="1936" t="s">
        <v>2112</v>
      </c>
    </row>
    <row r="20" spans="1:11" ht="12" customHeight="1" x14ac:dyDescent="0.2">
      <c r="A20" s="1933" t="s">
        <v>1918</v>
      </c>
      <c r="B20" s="1934" t="s">
        <v>2100</v>
      </c>
      <c r="C20" s="1934" t="s">
        <v>2100</v>
      </c>
      <c r="D20" s="1937"/>
      <c r="E20" s="1936" t="s">
        <v>2113</v>
      </c>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2100</v>
      </c>
      <c r="C26" s="1934" t="s">
        <v>2100</v>
      </c>
      <c r="D26" s="1937"/>
      <c r="E26" s="1936" t="s">
        <v>2114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Libertyville SD 70</v>
      </c>
      <c r="J6" s="2435"/>
    </row>
    <row r="7" spans="1:10" x14ac:dyDescent="0.2">
      <c r="A7" s="2436" t="s">
        <v>1015</v>
      </c>
      <c r="B7" s="2437"/>
      <c r="C7" s="2437"/>
      <c r="D7" s="2437"/>
      <c r="E7" s="2438"/>
      <c r="F7" s="1604"/>
      <c r="G7" s="1593"/>
      <c r="H7" s="1603" t="s">
        <v>431</v>
      </c>
      <c r="I7" s="2439">
        <f>COVER!A13</f>
        <v>34049070002</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384582</v>
      </c>
      <c r="F12" s="1632"/>
      <c r="G12" s="1631">
        <f t="shared" ref="G12:G18" si="0">SUM(E12:F12)</f>
        <v>384582</v>
      </c>
      <c r="H12" s="1633">
        <v>413400</v>
      </c>
      <c r="I12" s="1632"/>
      <c r="J12" s="1631">
        <f t="shared" ref="J12:J18" si="1">SUM(H12:I12)</f>
        <v>413400</v>
      </c>
    </row>
    <row r="13" spans="1:10" ht="15" customHeight="1" x14ac:dyDescent="0.2">
      <c r="A13" s="1627">
        <v>2</v>
      </c>
      <c r="B13" s="1628" t="s">
        <v>45</v>
      </c>
      <c r="C13" s="1629"/>
      <c r="D13" s="1630">
        <v>2330</v>
      </c>
      <c r="E13" s="1631">
        <f>'Expenditures 15-22'!K51</f>
        <v>252634</v>
      </c>
      <c r="F13" s="1632"/>
      <c r="G13" s="1631">
        <f t="shared" si="0"/>
        <v>252634</v>
      </c>
      <c r="H13" s="1633">
        <v>232500</v>
      </c>
      <c r="I13" s="1632"/>
      <c r="J13" s="1631">
        <f t="shared" si="1"/>
        <v>232500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381594</v>
      </c>
      <c r="F15" s="1631">
        <f>'Expenditures 15-22'!K122</f>
        <v>0</v>
      </c>
      <c r="G15" s="1631">
        <f t="shared" si="0"/>
        <v>381594</v>
      </c>
      <c r="H15" s="1633">
        <v>376900</v>
      </c>
      <c r="I15" s="1633"/>
      <c r="J15" s="1631">
        <f t="shared" si="1"/>
        <v>376900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1018810</v>
      </c>
      <c r="F19" s="1639">
        <f t="shared" si="2"/>
        <v>0</v>
      </c>
      <c r="G19" s="1639">
        <f t="shared" si="2"/>
        <v>1018810</v>
      </c>
      <c r="H19" s="1639">
        <f t="shared" si="2"/>
        <v>1022800</v>
      </c>
      <c r="I19" s="1639">
        <f t="shared" si="2"/>
        <v>0</v>
      </c>
      <c r="J19" s="1639">
        <f t="shared" si="2"/>
        <v>1022800</v>
      </c>
    </row>
    <row r="20" spans="1:10" ht="25.5" customHeight="1" thickTop="1" x14ac:dyDescent="0.2">
      <c r="A20" s="1627">
        <v>9</v>
      </c>
      <c r="B20" s="2446" t="s">
        <v>2021</v>
      </c>
      <c r="C20" s="2444"/>
      <c r="D20" s="2445"/>
      <c r="E20" s="1640"/>
      <c r="F20" s="1640"/>
      <c r="G20" s="1640"/>
      <c r="H20" s="1640"/>
      <c r="I20" s="1640"/>
      <c r="J20" s="1641">
        <f>IF(AND(G19&gt;0,J19&gt;0),(((J19-G19)/G19)),"Enter Budget Data")</f>
        <v>3.9163337619379469E-3</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2116</v>
      </c>
    </row>
    <row r="6" spans="1:2" x14ac:dyDescent="0.2">
      <c r="A6" s="386">
        <v>2</v>
      </c>
      <c r="B6" t="s">
        <v>2115</v>
      </c>
    </row>
    <row r="7" spans="1:2" x14ac:dyDescent="0.2">
      <c r="A7" s="386">
        <v>3</v>
      </c>
      <c r="B7" t="s">
        <v>2117</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Libertyville SD 70</v>
      </c>
    </row>
    <row r="65" spans="2:2" x14ac:dyDescent="0.2">
      <c r="B65" s="394">
        <f>COVER!A13</f>
        <v>34049070002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714375</xdr:colOff>
                <xdr:row>3</xdr:row>
                <xdr:rowOff>114300</xdr:rowOff>
              </from>
              <to>
                <xdr:col>0</xdr:col>
                <xdr:colOff>1628775</xdr:colOff>
                <xdr:row>7</xdr:row>
                <xdr:rowOff>152400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27688735</v>
      </c>
      <c r="C6" s="1574">
        <f>'Acct Summary 7-8'!D8</f>
        <v>4399841</v>
      </c>
      <c r="D6" s="1574">
        <f>'Acct Summary 7-8'!F8</f>
        <v>1487734</v>
      </c>
      <c r="E6" s="1574">
        <f>'Acct Summary 7-8'!I8</f>
        <v>174652</v>
      </c>
      <c r="F6" s="1574">
        <f>SUM(B6:E6)</f>
        <v>33750962</v>
      </c>
    </row>
    <row r="7" spans="1:8" s="1575" customFormat="1" ht="14.25" customHeight="1" thickBot="1" x14ac:dyDescent="0.25">
      <c r="A7" s="1573" t="s">
        <v>1636</v>
      </c>
      <c r="B7" s="1576">
        <f>'Acct Summary 7-8'!C17</f>
        <v>27767366</v>
      </c>
      <c r="C7" s="1576">
        <f>'Acct Summary 7-8'!D17</f>
        <v>3287604</v>
      </c>
      <c r="D7" s="1576">
        <f>'Acct Summary 7-8'!F17</f>
        <v>2260450</v>
      </c>
      <c r="E7" s="1835"/>
      <c r="F7" s="1574">
        <f>SUM(B7:E7)</f>
        <v>33315420</v>
      </c>
    </row>
    <row r="8" spans="1:8" s="1575" customFormat="1" ht="14.25" thickTop="1" thickBot="1" x14ac:dyDescent="0.25">
      <c r="A8" s="1577" t="s">
        <v>1637</v>
      </c>
      <c r="B8" s="1578">
        <f>(B6-B7)</f>
        <v>-78631</v>
      </c>
      <c r="C8" s="1578">
        <f>(C6-C7)</f>
        <v>1112237</v>
      </c>
      <c r="D8" s="1578">
        <f>(D6-D7)</f>
        <v>-772716</v>
      </c>
      <c r="E8" s="1576">
        <f>(E6-E7)</f>
        <v>174652</v>
      </c>
      <c r="F8" s="1579">
        <f>SUM(F6-F7)</f>
        <v>435542</v>
      </c>
    </row>
    <row r="9" spans="1:8" s="1575" customFormat="1" ht="14.25" thickTop="1" thickBot="1" x14ac:dyDescent="0.25">
      <c r="A9" s="1580" t="s">
        <v>2023</v>
      </c>
      <c r="B9" s="1581">
        <f>'Acct Summary 7-8'!C81</f>
        <v>12085047</v>
      </c>
      <c r="C9" s="1581">
        <f>'Acct Summary 7-8'!D81</f>
        <v>1211794</v>
      </c>
      <c r="D9" s="1581">
        <f>'Acct Summary 7-8'!F81</f>
        <v>376502</v>
      </c>
      <c r="E9" s="1581">
        <f>'Acct Summary 7-8'!I81</f>
        <v>9127794</v>
      </c>
      <c r="F9" s="1660">
        <f>SUM(B9:E9)</f>
        <v>22801137</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2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5" t="str">
        <f>COVER!A17</f>
        <v>Libertyville SD 70</v>
      </c>
      <c r="B7" s="2496"/>
      <c r="C7" s="2496"/>
      <c r="D7" s="2508"/>
      <c r="E7" s="2509">
        <f>COVER!A13</f>
        <v>34049070002</v>
      </c>
      <c r="F7" s="2510"/>
      <c r="G7" s="2511" t="str">
        <f>COVER!T23</f>
        <v>066-033289</v>
      </c>
      <c r="H7" s="2512"/>
      <c r="I7" s="2512"/>
      <c r="J7" s="2512"/>
      <c r="K7" s="2512"/>
      <c r="L7" s="251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4"/>
      <c r="B9" s="2484"/>
      <c r="C9" s="2484"/>
      <c r="D9" s="2484"/>
      <c r="E9" s="2484"/>
      <c r="F9" s="2515"/>
      <c r="G9" s="2483" t="str">
        <f>COVER!T13</f>
        <v>EVOY, KAMSCHULTE, JACOBS &amp; CO., LLP</v>
      </c>
      <c r="H9" s="2502"/>
      <c r="I9" s="2502"/>
      <c r="J9" s="2502"/>
      <c r="K9" s="2502"/>
      <c r="L9" s="2516"/>
    </row>
    <row r="10" spans="1:29" ht="13.5" customHeight="1" x14ac:dyDescent="0.2">
      <c r="A10" s="2492">
        <f>COVER!A38</f>
        <v>0</v>
      </c>
      <c r="B10" s="2493"/>
      <c r="C10" s="2493"/>
      <c r="D10" s="2493"/>
      <c r="E10" s="2493"/>
      <c r="F10" s="2494"/>
      <c r="G10" s="2483" t="str">
        <f>COVER!T17</f>
        <v>2122 YEOMAN STREET</v>
      </c>
      <c r="H10" s="2485"/>
      <c r="I10" s="2485"/>
      <c r="J10" s="2485"/>
      <c r="K10" s="2485"/>
      <c r="L10" s="2498"/>
    </row>
    <row r="11" spans="1:29" ht="13.5" customHeight="1" x14ac:dyDescent="0.2">
      <c r="A11" s="2006" t="s">
        <v>1908</v>
      </c>
      <c r="B11" s="1958"/>
      <c r="C11" s="1948"/>
      <c r="D11" s="1960"/>
      <c r="E11" s="1948"/>
      <c r="F11" s="1949"/>
      <c r="G11" s="2483" t="str">
        <f>COVER!T19</f>
        <v>WAUKEGAN</v>
      </c>
      <c r="H11" s="2485"/>
      <c r="I11" s="2485"/>
      <c r="J11" s="2001" t="str">
        <f>COVER!X19</f>
        <v>IL</v>
      </c>
      <c r="K11" s="2001">
        <f>COVER!Z19</f>
        <v>60087</v>
      </c>
      <c r="L11" s="2000"/>
    </row>
    <row r="12" spans="1:29" ht="13.5" customHeight="1" x14ac:dyDescent="0.2">
      <c r="A12" s="2499" t="s">
        <v>1907</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1909</v>
      </c>
      <c r="H13" s="1951"/>
      <c r="I13" s="2503" t="str">
        <f>COVER!T25</f>
        <v>kkinnavy@ekjllp.com</v>
      </c>
      <c r="J13" s="2504"/>
      <c r="K13" s="2504"/>
      <c r="L13" s="2505"/>
    </row>
    <row r="14" spans="1:29" ht="13.5" customHeight="1" x14ac:dyDescent="0.2">
      <c r="A14" s="2483" t="str">
        <f>COVER!A19</f>
        <v>1441 LAKE STREET</v>
      </c>
      <c r="B14" s="2484"/>
      <c r="C14" s="2484"/>
      <c r="D14" s="2484"/>
      <c r="E14" s="1999">
        <v>0</v>
      </c>
      <c r="F14" s="1293"/>
      <c r="G14" s="2011" t="s">
        <v>1386</v>
      </c>
      <c r="H14" s="1279"/>
      <c r="I14" s="1279"/>
      <c r="J14" s="1279"/>
      <c r="K14" s="1279"/>
      <c r="L14" s="1950"/>
    </row>
    <row r="15" spans="1:29" ht="13.5" customHeight="1" x14ac:dyDescent="0.2">
      <c r="A15" s="2483" t="str">
        <f>COVER!A21</f>
        <v>LIBERTYVILLE</v>
      </c>
      <c r="B15" s="2485"/>
      <c r="C15" s="2485"/>
      <c r="D15" s="1278"/>
      <c r="E15" s="1919"/>
      <c r="F15" s="1292"/>
      <c r="G15" s="1998" t="str">
        <f>COVER!T15</f>
        <v>KEVIN KINNAVY</v>
      </c>
      <c r="H15" s="1279"/>
      <c r="I15" s="1279"/>
      <c r="J15" s="1279"/>
      <c r="K15" s="1279"/>
      <c r="L15" s="1950"/>
    </row>
    <row r="16" spans="1:29" ht="12.2" customHeight="1" x14ac:dyDescent="0.2">
      <c r="A16" s="1998"/>
      <c r="B16" s="1501"/>
      <c r="C16" s="2001">
        <f>COVER!A25</f>
        <v>60048</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9"/>
      <c r="I17" s="1279"/>
      <c r="J17" s="1279"/>
      <c r="K17" s="2012" t="s">
        <v>1384</v>
      </c>
      <c r="L17" s="1949"/>
      <c r="M17" s="1291"/>
    </row>
    <row r="18" spans="1:13" ht="12.2" customHeight="1" x14ac:dyDescent="0.2">
      <c r="A18" s="2492"/>
      <c r="B18" s="2493"/>
      <c r="C18" s="2493"/>
      <c r="D18" s="2493"/>
      <c r="E18" s="2493"/>
      <c r="F18" s="2494"/>
      <c r="G18" s="2495" t="str">
        <f>COVER!T21</f>
        <v>847-662-8300</v>
      </c>
      <c r="H18" s="2496"/>
      <c r="I18" s="2496"/>
      <c r="J18" s="2496"/>
      <c r="K18" s="2495" t="str">
        <f>COVER!X21</f>
        <v>847-662-8305</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Libertyville SD 70</v>
      </c>
      <c r="B1" s="2518"/>
      <c r="C1" s="2518"/>
      <c r="D1" s="2518"/>
    </row>
    <row r="2" spans="1:11" s="2005" customFormat="1" ht="12.75" x14ac:dyDescent="0.2">
      <c r="A2" s="2519">
        <f>'Single Audit Cover'!E7</f>
        <v>34049070002</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Libertyville SD 70</v>
      </c>
      <c r="B1" s="2523"/>
      <c r="C1" s="2523"/>
      <c r="D1" s="2523"/>
      <c r="E1" s="2523"/>
    </row>
    <row r="2" spans="1:5" x14ac:dyDescent="0.2">
      <c r="A2" s="2524">
        <f>'Single Audit Cover'!E7</f>
        <v>34049070002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666360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666360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666360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666360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Libertyville SD 70</v>
      </c>
      <c r="B1" s="2537"/>
      <c r="C1" s="2537"/>
      <c r="D1" s="2537"/>
      <c r="E1" s="1411"/>
    </row>
    <row r="2" spans="1:7" ht="13.5" customHeight="1" x14ac:dyDescent="0.2">
      <c r="A2" s="2538">
        <f>'Single Audit Cover'!E7</f>
        <v>34049070002</v>
      </c>
      <c r="B2" s="2539"/>
      <c r="C2" s="2539"/>
      <c r="D2" s="2539"/>
      <c r="E2" s="1401"/>
    </row>
    <row r="3" spans="1:7" ht="15.75" customHeight="1" x14ac:dyDescent="0.25">
      <c r="A3" s="2540" t="s">
        <v>1494</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1848</v>
      </c>
      <c r="C6" s="1350"/>
      <c r="D6" s="1350"/>
    </row>
    <row r="7" spans="1:7" ht="60.95" customHeight="1" x14ac:dyDescent="0.2">
      <c r="A7" s="2535" t="s">
        <v>1903</v>
      </c>
      <c r="B7" s="2535"/>
      <c r="C7" s="2535"/>
      <c r="D7" s="2535"/>
      <c r="E7" s="2535"/>
      <c r="F7" s="2535"/>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5" t="s">
        <v>1849</v>
      </c>
      <c r="B13" s="2535"/>
      <c r="C13" s="2535"/>
      <c r="D13" s="2535"/>
      <c r="E13" s="2535"/>
      <c r="F13" s="2535"/>
    </row>
    <row r="14" spans="1:7" ht="9.75" customHeight="1" x14ac:dyDescent="0.2">
      <c r="C14" s="1338"/>
      <c r="D14" s="1338"/>
    </row>
    <row r="15" spans="1:7" ht="13.5" customHeight="1" x14ac:dyDescent="0.2">
      <c r="C15" s="1737" t="s">
        <v>1493</v>
      </c>
      <c r="D15" s="2533" t="s">
        <v>1492</v>
      </c>
      <c r="E15" s="2533"/>
      <c r="F15" s="2533"/>
    </row>
    <row r="16" spans="1:7" ht="13.5" customHeight="1" x14ac:dyDescent="0.2">
      <c r="A16" s="1370"/>
      <c r="B16" s="1342" t="s">
        <v>1491</v>
      </c>
      <c r="C16" s="1737" t="s">
        <v>1490</v>
      </c>
      <c r="D16" s="2534" t="s">
        <v>2072</v>
      </c>
      <c r="E16" s="2534"/>
      <c r="F16" s="2534"/>
    </row>
    <row r="17" spans="1:6" ht="20.45" customHeight="1" x14ac:dyDescent="0.2">
      <c r="A17" s="2048"/>
      <c r="B17" s="2049"/>
      <c r="C17" s="1962"/>
      <c r="D17" s="2528"/>
      <c r="E17" s="2528"/>
      <c r="F17" s="2528"/>
    </row>
    <row r="18" spans="1:6" ht="20.65" customHeight="1" x14ac:dyDescent="0.2">
      <c r="A18" s="2048"/>
      <c r="B18" s="2049"/>
      <c r="C18" s="1962"/>
      <c r="D18" s="2528"/>
      <c r="E18" s="2528"/>
      <c r="F18" s="2528"/>
    </row>
    <row r="19" spans="1:6" ht="20.65" customHeight="1" x14ac:dyDescent="0.2">
      <c r="A19" s="2048"/>
      <c r="B19" s="2049"/>
      <c r="C19" s="1962"/>
      <c r="D19" s="2528"/>
      <c r="E19" s="2528"/>
      <c r="F19" s="2528"/>
    </row>
    <row r="20" spans="1:6" ht="20.65" customHeight="1" x14ac:dyDescent="0.2">
      <c r="A20" s="2048"/>
      <c r="B20" s="2049"/>
      <c r="C20" s="1962"/>
      <c r="D20" s="2528"/>
      <c r="E20" s="2528"/>
      <c r="F20" s="2528"/>
    </row>
    <row r="21" spans="1:6" ht="20.65" customHeight="1" x14ac:dyDescent="0.2">
      <c r="A21" s="2048"/>
      <c r="B21" s="2049"/>
      <c r="C21" s="1962"/>
      <c r="D21" s="2528"/>
      <c r="E21" s="2528"/>
      <c r="F21" s="2528"/>
    </row>
    <row r="22" spans="1:6" ht="20.65" customHeight="1" x14ac:dyDescent="0.2">
      <c r="A22" s="2048"/>
      <c r="B22" s="2049"/>
      <c r="C22" s="1962"/>
      <c r="D22" s="2528"/>
      <c r="E22" s="2528"/>
      <c r="F22" s="2528"/>
    </row>
    <row r="23" spans="1:6" ht="20.65" customHeight="1" x14ac:dyDescent="0.2">
      <c r="A23" s="2048"/>
      <c r="B23" s="2049"/>
      <c r="C23" s="1962"/>
      <c r="D23" s="2528"/>
      <c r="E23" s="2528"/>
      <c r="F23" s="2528"/>
    </row>
    <row r="24" spans="1:6" ht="20.65" customHeight="1" x14ac:dyDescent="0.2">
      <c r="A24" s="2048"/>
      <c r="B24" s="2049"/>
      <c r="C24" s="1962"/>
      <c r="D24" s="2528"/>
      <c r="E24" s="2528"/>
      <c r="F24" s="2528"/>
    </row>
    <row r="25" spans="1:6" ht="20.65" customHeight="1" x14ac:dyDescent="0.2">
      <c r="A25" s="2048"/>
      <c r="B25" s="2049"/>
      <c r="C25" s="1962"/>
      <c r="D25" s="2528"/>
      <c r="E25" s="2528"/>
      <c r="F25" s="2528"/>
    </row>
    <row r="26" spans="1:6" ht="20.65" customHeight="1" x14ac:dyDescent="0.2">
      <c r="A26" s="2048"/>
      <c r="B26" s="2049"/>
      <c r="C26" s="1962"/>
      <c r="D26" s="2528"/>
      <c r="E26" s="2528"/>
      <c r="F26" s="2528"/>
    </row>
    <row r="27" spans="1:6" ht="20.65" customHeight="1" x14ac:dyDescent="0.2">
      <c r="A27" s="2048"/>
      <c r="B27" s="2049"/>
      <c r="C27" s="1962"/>
      <c r="D27" s="2528"/>
      <c r="E27" s="2528"/>
      <c r="F27" s="2528"/>
    </row>
    <row r="28" spans="1:6" ht="20.65" customHeight="1" x14ac:dyDescent="0.2">
      <c r="A28" s="2048"/>
      <c r="B28" s="2049"/>
      <c r="C28" s="1962"/>
      <c r="D28" s="2528"/>
      <c r="E28" s="2528"/>
      <c r="F28" s="2528"/>
    </row>
    <row r="29" spans="1:6" ht="20.65" customHeight="1" x14ac:dyDescent="0.2">
      <c r="A29" s="2048"/>
      <c r="B29" s="2049"/>
      <c r="C29" s="1962"/>
      <c r="D29" s="2528"/>
      <c r="E29" s="2528"/>
      <c r="F29" s="2528"/>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29" t="s">
        <v>2073</v>
      </c>
      <c r="B32" s="2529"/>
      <c r="C32" s="2529"/>
      <c r="D32" s="2529"/>
      <c r="E32" s="2529"/>
      <c r="F32" s="2529"/>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0">
        <f>+C33+C34</f>
        <v>0</v>
      </c>
      <c r="F34" s="2531"/>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2" t="s">
        <v>2076</v>
      </c>
      <c r="C49" s="2532"/>
      <c r="D49" s="2532"/>
      <c r="E49" s="1401"/>
    </row>
    <row r="50" spans="1:5" s="1355" customFormat="1" ht="3.75" customHeight="1" x14ac:dyDescent="0.2">
      <c r="A50" s="1402"/>
      <c r="B50" s="2054"/>
      <c r="C50" s="2054"/>
      <c r="D50" s="2054"/>
      <c r="E50" s="1401"/>
    </row>
    <row r="51" spans="1:5" s="1355" customFormat="1" ht="20.25" customHeight="1" x14ac:dyDescent="0.2">
      <c r="A51" s="1400">
        <v>6</v>
      </c>
      <c r="B51" s="2527" t="s">
        <v>1944</v>
      </c>
      <c r="C51" s="2527"/>
      <c r="D51" s="2527"/>
    </row>
    <row r="52" spans="1:5" ht="14.25" customHeight="1" x14ac:dyDescent="0.2">
      <c r="A52" s="1400"/>
      <c r="B52" s="2527"/>
      <c r="C52" s="2527"/>
      <c r="D52" s="252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Libertyville SD 70</v>
      </c>
      <c r="C1" s="2545"/>
      <c r="D1" s="2545"/>
      <c r="E1" s="2545"/>
      <c r="F1" s="2545"/>
      <c r="G1" s="2545"/>
      <c r="H1" s="2545"/>
      <c r="I1" s="2545"/>
      <c r="J1" s="2545"/>
      <c r="K1" s="2545"/>
      <c r="L1" s="2545"/>
      <c r="M1" s="2545"/>
    </row>
    <row r="2" spans="2:14" ht="15" x14ac:dyDescent="0.2">
      <c r="B2" s="2546">
        <f>'Single Audit Cover'!E7</f>
        <v>34049070002</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Libertyville SD 70</v>
      </c>
      <c r="C1" s="2561"/>
      <c r="D1" s="2561"/>
      <c r="E1" s="2561"/>
      <c r="F1" s="2561"/>
      <c r="G1" s="2561"/>
      <c r="H1" s="2561"/>
      <c r="I1" s="2561"/>
      <c r="J1" s="1438"/>
    </row>
    <row r="2" spans="2:10" s="1350" customFormat="1" ht="12.75" customHeight="1" x14ac:dyDescent="0.2">
      <c r="B2" s="2562">
        <f>'Single Audit Cover'!E7</f>
        <v>34049070002</v>
      </c>
      <c r="C2" s="2563"/>
      <c r="D2" s="2563"/>
      <c r="E2" s="2563"/>
      <c r="F2" s="2563"/>
      <c r="G2" s="2563"/>
      <c r="H2" s="2563"/>
      <c r="I2" s="2563"/>
      <c r="J2" s="1438"/>
    </row>
    <row r="3" spans="2:10" s="1350" customFormat="1" ht="12.75" customHeight="1" x14ac:dyDescent="0.2">
      <c r="B3" s="2564" t="s">
        <v>1512</v>
      </c>
      <c r="C3" s="2543"/>
      <c r="D3" s="2543"/>
      <c r="E3" s="2543"/>
      <c r="F3" s="2543"/>
      <c r="G3" s="2543"/>
      <c r="H3" s="2543"/>
      <c r="I3" s="2543"/>
      <c r="J3" s="1437"/>
    </row>
    <row r="4" spans="2:10" s="1350" customFormat="1" ht="12.75" customHeight="1" x14ac:dyDescent="0.2">
      <c r="B4" s="2564" t="str">
        <f>'Single Audit Cover'!A4</f>
        <v>Year Ending June 30, 2017</v>
      </c>
      <c r="C4" s="2543"/>
      <c r="D4" s="2543"/>
      <c r="E4" s="2543"/>
      <c r="F4" s="2543"/>
      <c r="G4" s="2543"/>
      <c r="H4" s="2543"/>
      <c r="I4" s="2543"/>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3"/>
      <c r="D7" s="2543"/>
      <c r="E7" s="2543"/>
      <c r="F7" s="2543"/>
      <c r="G7" s="2543"/>
      <c r="H7" s="2543"/>
      <c r="I7" s="254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Libertyville SD 70</v>
      </c>
      <c r="C1" s="2560"/>
      <c r="D1" s="2560"/>
      <c r="E1" s="2560"/>
      <c r="F1" s="2560"/>
      <c r="G1" s="2560"/>
      <c r="H1" s="2560"/>
      <c r="I1" s="2560"/>
      <c r="J1" s="2560"/>
      <c r="K1" s="2560"/>
      <c r="L1" s="1471"/>
      <c r="M1" s="1471"/>
    </row>
    <row r="2" spans="1:13" ht="12" customHeight="1" x14ac:dyDescent="0.2">
      <c r="B2" s="2562">
        <f>'Single Audit Cover'!E7</f>
        <v>34049070002</v>
      </c>
      <c r="C2" s="2562"/>
      <c r="D2" s="2562"/>
      <c r="E2" s="2562"/>
      <c r="F2" s="2562"/>
      <c r="G2" s="2562"/>
      <c r="H2" s="2562"/>
      <c r="I2" s="2562"/>
      <c r="J2" s="2562"/>
      <c r="K2" s="2562"/>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Libertyville SD 70</v>
      </c>
      <c r="C1" s="2582"/>
      <c r="D1" s="2582"/>
      <c r="E1" s="2582"/>
      <c r="F1" s="2582"/>
      <c r="G1" s="2582"/>
      <c r="H1" s="2582"/>
      <c r="I1" s="2582"/>
      <c r="J1" s="2582"/>
      <c r="K1" s="2582"/>
      <c r="L1" s="1490"/>
    </row>
    <row r="2" spans="1:12" ht="12.75" customHeight="1" x14ac:dyDescent="0.2">
      <c r="B2" s="2583">
        <f>'Single Audit Cover'!E7</f>
        <v>34049070002</v>
      </c>
      <c r="C2" s="2583"/>
      <c r="D2" s="2583"/>
      <c r="E2" s="2583"/>
      <c r="F2" s="2583"/>
      <c r="G2" s="2583"/>
      <c r="H2" s="2583"/>
      <c r="I2" s="2583"/>
      <c r="J2" s="2583"/>
      <c r="K2" s="2583"/>
      <c r="L2" s="1489"/>
    </row>
    <row r="3" spans="1:12" ht="12.75" customHeight="1" x14ac:dyDescent="0.2">
      <c r="B3" s="2542" t="s">
        <v>1512</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Libertyville SD 70</v>
      </c>
      <c r="C1" s="2560"/>
      <c r="D1" s="2560"/>
      <c r="E1" s="1500"/>
    </row>
    <row r="2" spans="2:5" s="1370" customFormat="1" ht="12.75" customHeight="1" x14ac:dyDescent="0.2">
      <c r="B2" s="2562">
        <f>'Single Audit Cover'!E7</f>
        <v>34049070002</v>
      </c>
      <c r="C2" s="2562"/>
      <c r="D2" s="2562"/>
      <c r="E2" s="1499"/>
    </row>
    <row r="3" spans="2:5" s="1331" customFormat="1" ht="12.75" customHeight="1" x14ac:dyDescent="0.2">
      <c r="B3" s="2542" t="s">
        <v>1561</v>
      </c>
      <c r="C3" s="2542"/>
      <c r="D3" s="2542"/>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Libertyville SD 70</v>
      </c>
      <c r="C1" s="2560"/>
      <c r="D1" s="2560"/>
      <c r="E1" s="2560"/>
      <c r="F1" s="1490"/>
      <c r="G1" s="1490"/>
      <c r="H1" s="1490"/>
      <c r="I1" s="1490"/>
      <c r="J1" s="1490"/>
      <c r="K1" s="1490"/>
      <c r="L1" s="1490"/>
    </row>
    <row r="2" spans="2:12" ht="13.5" customHeight="1" x14ac:dyDescent="0.2">
      <c r="B2" s="2562">
        <f>'Single Audit Cover'!E7</f>
        <v>34049070002</v>
      </c>
      <c r="C2" s="2562"/>
      <c r="D2" s="2562"/>
      <c r="E2" s="2562"/>
      <c r="F2" s="1489"/>
      <c r="G2" s="1489"/>
      <c r="H2" s="1489"/>
      <c r="I2" s="1489"/>
      <c r="J2" s="1489"/>
      <c r="K2" s="1489"/>
      <c r="L2" s="1489"/>
    </row>
    <row r="3" spans="2:12" ht="13.5" customHeight="1" x14ac:dyDescent="0.2">
      <c r="B3" s="2542" t="s">
        <v>1569</v>
      </c>
      <c r="C3" s="2542"/>
      <c r="D3" s="2542"/>
      <c r="E3" s="2542"/>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34049070002</v>
      </c>
    </row>
    <row r="3" spans="1:2" x14ac:dyDescent="0.2">
      <c r="A3" t="s">
        <v>1110</v>
      </c>
      <c r="B3" s="1221" t="str">
        <f>COVER!A15</f>
        <v>LAKE</v>
      </c>
    </row>
    <row r="4" spans="1:2" x14ac:dyDescent="0.2">
      <c r="A4" t="s">
        <v>1166</v>
      </c>
      <c r="B4" s="1221" t="str">
        <f>COVER!A17</f>
        <v>Libertyville SD 70</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066-033289</v>
      </c>
    </row>
    <row r="16" spans="1:2" x14ac:dyDescent="0.2">
      <c r="A16" t="s">
        <v>490</v>
      </c>
      <c r="B16" s="1221" t="str">
        <f>COVER!T13</f>
        <v>EVOY, KAMSCHULTE, JACOBS &amp; CO., LLP</v>
      </c>
    </row>
    <row r="17" spans="1:2" x14ac:dyDescent="0.2">
      <c r="A17" t="s">
        <v>1030</v>
      </c>
      <c r="B17" s="1221" t="str">
        <f>COVER!T15</f>
        <v>KEVIN KINNAVY</v>
      </c>
    </row>
    <row r="18" spans="1:2" x14ac:dyDescent="0.2">
      <c r="A18" t="s">
        <v>1345</v>
      </c>
      <c r="B18" s="1221" t="str">
        <f>COVER!T17</f>
        <v>2122 YEOMAN STREET</v>
      </c>
    </row>
    <row r="19" spans="1:2" x14ac:dyDescent="0.2">
      <c r="A19" t="s">
        <v>1032</v>
      </c>
      <c r="B19" s="1221" t="str">
        <f>COVER!T25</f>
        <v>kkinnavy@ekjllp.com</v>
      </c>
    </row>
    <row r="20" spans="1:2" x14ac:dyDescent="0.2">
      <c r="A20" t="s">
        <v>1033</v>
      </c>
      <c r="B20" s="1221" t="str">
        <f>COVER!T19</f>
        <v>WAUKEGAN</v>
      </c>
    </row>
    <row r="21" spans="1:2" x14ac:dyDescent="0.2">
      <c r="A21" t="s">
        <v>558</v>
      </c>
      <c r="B21" s="1221" t="str">
        <f>COVER!X19</f>
        <v>IL</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33604</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13155419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1070372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1070372</v>
      </c>
      <c r="C91" s="13" t="s">
        <v>653</v>
      </c>
      <c r="D91" s="13" t="str">
        <f t="shared" si="0"/>
        <v>Error?</v>
      </c>
    </row>
    <row r="92" spans="1:4" x14ac:dyDescent="0.2">
      <c r="A92" s="54">
        <v>31</v>
      </c>
      <c r="B92" s="1221">
        <f>'Assets-Liab 5-6'!C39</f>
        <v>12085047</v>
      </c>
      <c r="D92" s="13" t="str">
        <f t="shared" si="0"/>
        <v>Error?</v>
      </c>
    </row>
    <row r="93" spans="1:4" x14ac:dyDescent="0.2">
      <c r="A93" s="54">
        <v>32</v>
      </c>
      <c r="B93" s="1221">
        <f>'Assets-Liab 5-6'!C41</f>
        <v>13155419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1211794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1211794</v>
      </c>
      <c r="D123" s="13" t="str">
        <f t="shared" si="0"/>
        <v>Error?</v>
      </c>
    </row>
    <row r="124" spans="1:4" x14ac:dyDescent="0.2">
      <c r="A124" s="54">
        <v>63</v>
      </c>
      <c r="B124" s="1221">
        <f>'Assets-Liab 5-6'!D41</f>
        <v>1211794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151144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151144</v>
      </c>
      <c r="D140" s="13" t="str">
        <f t="shared" si="1"/>
        <v>Error?</v>
      </c>
    </row>
    <row r="141" spans="1:4" x14ac:dyDescent="0.2">
      <c r="A141" s="54">
        <v>80</v>
      </c>
      <c r="B141" s="1221">
        <f>'Assets-Liab 5-6'!E41</f>
        <v>151144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376502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376502</v>
      </c>
      <c r="D170" s="13" t="str">
        <f t="shared" si="1"/>
        <v>Error?</v>
      </c>
    </row>
    <row r="171" spans="1:4" x14ac:dyDescent="0.2">
      <c r="A171" s="54">
        <v>110</v>
      </c>
      <c r="B171" s="1221">
        <f>'Assets-Liab 5-6'!F41</f>
        <v>376502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452534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2737</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2737</v>
      </c>
      <c r="C188" s="13" t="s">
        <v>653</v>
      </c>
      <c r="D188" s="13" t="str">
        <f t="shared" si="1"/>
        <v>Error?</v>
      </c>
    </row>
    <row r="189" spans="1:4" x14ac:dyDescent="0.2">
      <c r="A189" s="54">
        <v>128</v>
      </c>
      <c r="B189" s="1221">
        <f>'Assets-Liab 5-6'!G39</f>
        <v>449797</v>
      </c>
      <c r="D189" s="13" t="str">
        <f t="shared" si="1"/>
        <v>Error?</v>
      </c>
    </row>
    <row r="190" spans="1:4" x14ac:dyDescent="0.2">
      <c r="A190" s="54">
        <v>129</v>
      </c>
      <c r="B190" s="1221">
        <f>'Assets-Liab 5-6'!G41</f>
        <v>452534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947517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947517</v>
      </c>
      <c r="D212" s="13" t="str">
        <f t="shared" si="2"/>
        <v>Error?</v>
      </c>
    </row>
    <row r="213" spans="1:4" x14ac:dyDescent="0.2">
      <c r="A213" s="90">
        <v>152</v>
      </c>
      <c r="B213" s="1221">
        <f>'Assets-Liab 5-6'!H41</f>
        <v>947517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313824</v>
      </c>
      <c r="D273" s="13" t="str">
        <f t="shared" si="3"/>
        <v>Error?</v>
      </c>
    </row>
    <row r="274" spans="1:4" x14ac:dyDescent="0.2">
      <c r="A274" s="54">
        <v>213</v>
      </c>
      <c r="B274" s="1221">
        <f>'Assets-Liab 5-6'!M17</f>
        <v>42435405</v>
      </c>
      <c r="D274" s="13" t="str">
        <f t="shared" si="3"/>
        <v>Error?</v>
      </c>
    </row>
    <row r="275" spans="1:4" x14ac:dyDescent="0.2">
      <c r="A275" s="54">
        <v>214</v>
      </c>
      <c r="B275" s="1221">
        <f>'Assets-Liab 5-6'!M18</f>
        <v>956851</v>
      </c>
      <c r="D275" s="13" t="str">
        <f t="shared" si="3"/>
        <v>Error?</v>
      </c>
    </row>
    <row r="276" spans="1:4" x14ac:dyDescent="0.2">
      <c r="A276" s="54">
        <v>215</v>
      </c>
      <c r="B276" s="1221">
        <f>'Assets-Liab 5-6'!M19</f>
        <v>3024458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46730538</v>
      </c>
      <c r="C279" s="13" t="s">
        <v>653</v>
      </c>
      <c r="D279" s="13" t="str">
        <f t="shared" si="3"/>
        <v>Error?</v>
      </c>
    </row>
    <row r="280" spans="1:4" x14ac:dyDescent="0.2">
      <c r="A280" s="54">
        <v>219</v>
      </c>
      <c r="B280" s="1221">
        <f>'Assets-Liab 5-6'!M40</f>
        <v>46730538</v>
      </c>
      <c r="D280" s="13" t="str">
        <f t="shared" si="3"/>
        <v>Error?</v>
      </c>
    </row>
    <row r="281" spans="1:4" x14ac:dyDescent="0.2">
      <c r="A281" s="54">
        <v>220</v>
      </c>
      <c r="B281" s="1221">
        <f>'Assets-Liab 5-6'!M41</f>
        <v>46730538</v>
      </c>
      <c r="C281" s="13" t="s">
        <v>653</v>
      </c>
      <c r="D281" s="13" t="str">
        <f t="shared" si="3"/>
        <v>Error?</v>
      </c>
    </row>
    <row r="282" spans="1:4" x14ac:dyDescent="0.2">
      <c r="A282" s="54">
        <v>221</v>
      </c>
      <c r="B282" s="1221">
        <f>'Assets-Liab 5-6'!N21</f>
        <v>151144</v>
      </c>
      <c r="D282" s="13" t="str">
        <f t="shared" si="3"/>
        <v>Error?</v>
      </c>
    </row>
    <row r="283" spans="1:4" x14ac:dyDescent="0.2">
      <c r="A283" s="54">
        <v>222</v>
      </c>
      <c r="B283" s="1221">
        <f>'Assets-Liab 5-6'!N22</f>
        <v>16185989</v>
      </c>
      <c r="D283" s="13" t="str">
        <f t="shared" si="3"/>
        <v>Error?</v>
      </c>
    </row>
    <row r="284" spans="1:4" x14ac:dyDescent="0.2">
      <c r="A284" s="54">
        <v>223</v>
      </c>
      <c r="B284" s="1221">
        <f>'Assets-Liab 5-6'!N23</f>
        <v>16337133</v>
      </c>
      <c r="C284" s="13" t="s">
        <v>653</v>
      </c>
      <c r="D284" s="13" t="str">
        <f t="shared" si="3"/>
        <v>Error?</v>
      </c>
    </row>
    <row r="285" spans="1:4" x14ac:dyDescent="0.2">
      <c r="A285" s="54">
        <v>224</v>
      </c>
      <c r="B285" s="1221">
        <f>'Assets-Liab 5-6'!N36</f>
        <v>16337133</v>
      </c>
      <c r="D285" s="13" t="str">
        <f t="shared" si="3"/>
        <v>Error?</v>
      </c>
    </row>
    <row r="286" spans="1:4" x14ac:dyDescent="0.2">
      <c r="A286" s="82">
        <v>225</v>
      </c>
      <c r="D286" s="13" t="str">
        <f t="shared" si="3"/>
        <v>OK</v>
      </c>
    </row>
    <row r="287" spans="1:4" x14ac:dyDescent="0.2">
      <c r="A287" s="54">
        <v>226</v>
      </c>
      <c r="B287" s="1221">
        <f>'Assets-Liab 5-6'!N37</f>
        <v>16337133</v>
      </c>
      <c r="C287" s="13" t="s">
        <v>653</v>
      </c>
      <c r="D287" s="13" t="str">
        <f t="shared" si="3"/>
        <v>Error?</v>
      </c>
    </row>
    <row r="288" spans="1:4" x14ac:dyDescent="0.2">
      <c r="A288" s="54">
        <v>227</v>
      </c>
      <c r="B288" s="1221">
        <f>'Assets-Liab 5-6'!N41</f>
        <v>16337133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65000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439390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11297716</v>
      </c>
      <c r="D705" s="13" t="str">
        <f t="shared" si="10"/>
        <v>Error?</v>
      </c>
    </row>
    <row r="706" spans="1:4" x14ac:dyDescent="0.2">
      <c r="A706" s="54">
        <v>645</v>
      </c>
      <c r="B706" s="1221">
        <f>'Expenditures 15-22'!C16</f>
        <v>365144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193227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462984</v>
      </c>
      <c r="D718" s="13" t="str">
        <f t="shared" si="10"/>
        <v>Error?</v>
      </c>
    </row>
    <row r="719" spans="1:4" x14ac:dyDescent="0.2">
      <c r="A719" s="54">
        <v>658</v>
      </c>
      <c r="B719" s="1221">
        <f>'Expenditures 15-22'!C15</f>
        <v>244613</v>
      </c>
      <c r="D719" s="13" t="str">
        <f t="shared" si="10"/>
        <v>Error?</v>
      </c>
    </row>
    <row r="720" spans="1:4" x14ac:dyDescent="0.2">
      <c r="A720" s="54">
        <v>659</v>
      </c>
      <c r="B720" s="1221">
        <f>'Expenditures 15-22'!C33</f>
        <v>14056068</v>
      </c>
      <c r="C720" s="13" t="s">
        <v>653</v>
      </c>
      <c r="D720" s="13" t="str">
        <f t="shared" si="10"/>
        <v>Error?</v>
      </c>
    </row>
    <row r="721" spans="1:4" x14ac:dyDescent="0.2">
      <c r="A721" s="54">
        <v>660</v>
      </c>
      <c r="B721" s="1221">
        <f>'Expenditures 15-22'!C36</f>
        <v>542122</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372927</v>
      </c>
      <c r="D723" s="13" t="str">
        <f t="shared" si="10"/>
        <v>Error?</v>
      </c>
    </row>
    <row r="724" spans="1:4" x14ac:dyDescent="0.2">
      <c r="A724" s="54">
        <v>663</v>
      </c>
      <c r="B724" s="1221">
        <f>'Expenditures 15-22'!C39</f>
        <v>323160</v>
      </c>
      <c r="D724" s="13" t="str">
        <f t="shared" si="10"/>
        <v>Error?</v>
      </c>
    </row>
    <row r="725" spans="1:4" x14ac:dyDescent="0.2">
      <c r="A725" s="54">
        <v>664</v>
      </c>
      <c r="B725" s="1221">
        <f>'Expenditures 15-22'!C40</f>
        <v>934419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2172628</v>
      </c>
      <c r="C727" s="13" t="s">
        <v>653</v>
      </c>
      <c r="D727" s="13" t="str">
        <f t="shared" si="10"/>
        <v>Error?</v>
      </c>
    </row>
    <row r="728" spans="1:4" x14ac:dyDescent="0.2">
      <c r="A728" s="54">
        <v>667</v>
      </c>
      <c r="B728" s="1221">
        <f>'Expenditures 15-22'!C44</f>
        <v>254449</v>
      </c>
      <c r="D728" s="13" t="str">
        <f t="shared" si="10"/>
        <v>Error?</v>
      </c>
    </row>
    <row r="729" spans="1:4" x14ac:dyDescent="0.2">
      <c r="A729" s="54">
        <v>668</v>
      </c>
      <c r="B729" s="1221">
        <f>'Expenditures 15-22'!C45</f>
        <v>545546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799995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327671</v>
      </c>
      <c r="D733" s="13" t="str">
        <f t="shared" si="10"/>
        <v>Error?</v>
      </c>
    </row>
    <row r="734" spans="1:4" x14ac:dyDescent="0.2">
      <c r="A734" s="54">
        <v>673</v>
      </c>
      <c r="B734" s="1221">
        <f>'Expenditures 15-22'!C53</f>
        <v>507903</v>
      </c>
      <c r="C734" s="13" t="s">
        <v>653</v>
      </c>
      <c r="D734" s="13" t="str">
        <f t="shared" si="10"/>
        <v>Error?</v>
      </c>
    </row>
    <row r="735" spans="1:4" x14ac:dyDescent="0.2">
      <c r="A735" s="54">
        <v>674</v>
      </c>
      <c r="B735" s="1221">
        <f>'Expenditures 15-22'!C55</f>
        <v>1148722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1148722</v>
      </c>
      <c r="C737" s="13" t="s">
        <v>653</v>
      </c>
      <c r="D737" s="13" t="str">
        <f t="shared" si="10"/>
        <v>Error?</v>
      </c>
    </row>
    <row r="738" spans="1:4" x14ac:dyDescent="0.2">
      <c r="A738" s="54">
        <v>677</v>
      </c>
      <c r="B738" s="1221">
        <f>'Expenditures 15-22'!C59</f>
        <v>323406</v>
      </c>
      <c r="D738" s="13" t="str">
        <f t="shared" si="10"/>
        <v>Error?</v>
      </c>
    </row>
    <row r="739" spans="1:4" x14ac:dyDescent="0.2">
      <c r="A739" s="54">
        <v>678</v>
      </c>
      <c r="B739" s="1221">
        <f>'Expenditures 15-22'!C60</f>
        <v>124105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113203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560714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69606</v>
      </c>
      <c r="D748" s="13" t="str">
        <f t="shared" si="10"/>
        <v>Error?</v>
      </c>
    </row>
    <row r="749" spans="1:4" x14ac:dyDescent="0.2">
      <c r="A749" s="54">
        <v>688</v>
      </c>
      <c r="B749" s="1221">
        <f>'Expenditures 15-22'!C70</f>
        <v>229807</v>
      </c>
      <c r="D749" s="13" t="str">
        <f t="shared" si="10"/>
        <v>Error?</v>
      </c>
    </row>
    <row r="750" spans="1:4" x14ac:dyDescent="0.2">
      <c r="A750" s="82">
        <v>689</v>
      </c>
      <c r="D750" s="13" t="str">
        <f t="shared" si="10"/>
        <v>OK</v>
      </c>
    </row>
    <row r="751" spans="1:4" x14ac:dyDescent="0.2">
      <c r="A751" s="54">
        <v>690</v>
      </c>
      <c r="B751" s="1221">
        <f>'Expenditures 15-22'!C71</f>
        <v>571932</v>
      </c>
      <c r="D751" s="13" t="str">
        <f t="shared" si="10"/>
        <v>Error?</v>
      </c>
    </row>
    <row r="752" spans="1:4" x14ac:dyDescent="0.2">
      <c r="A752" s="82">
        <v>691</v>
      </c>
      <c r="D752" s="13" t="str">
        <f t="shared" si="10"/>
        <v>OK</v>
      </c>
    </row>
    <row r="753" spans="1:4" x14ac:dyDescent="0.2">
      <c r="A753" s="54">
        <v>692</v>
      </c>
      <c r="B753" s="1221">
        <f>'Expenditures 15-22'!C72</f>
        <v>871345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6061307</v>
      </c>
      <c r="C755" s="13" t="s">
        <v>653</v>
      </c>
      <c r="D755" s="13" t="str">
        <f t="shared" si="10"/>
        <v>Error?</v>
      </c>
    </row>
    <row r="756" spans="1:4" x14ac:dyDescent="0.2">
      <c r="A756" s="54">
        <v>695</v>
      </c>
      <c r="B756" s="1221">
        <f>'Expenditures 15-22'!C75</f>
        <v>24351</v>
      </c>
      <c r="D756" s="13" t="str">
        <f t="shared" si="10"/>
        <v>Error?</v>
      </c>
    </row>
    <row r="757" spans="1:4" x14ac:dyDescent="0.2">
      <c r="A757" s="54">
        <v>696</v>
      </c>
      <c r="B757" s="1221">
        <f>'Expenditures 15-22'!C114</f>
        <v>20141726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1945184</v>
      </c>
      <c r="D763" s="13" t="str">
        <f t="shared" si="10"/>
        <v>Error?</v>
      </c>
    </row>
    <row r="764" spans="1:4" x14ac:dyDescent="0.2">
      <c r="A764" s="54">
        <v>703</v>
      </c>
      <c r="B764" s="1221">
        <f>'Expenditures 15-22'!D16</f>
        <v>69304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31831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6875</v>
      </c>
      <c r="D776" s="13" t="str">
        <f t="shared" si="11"/>
        <v>Error?</v>
      </c>
    </row>
    <row r="777" spans="1:4" x14ac:dyDescent="0.2">
      <c r="A777" s="54">
        <v>716</v>
      </c>
      <c r="B777" s="1221">
        <f>'Expenditures 15-22'!D15</f>
        <v>2439</v>
      </c>
      <c r="D777" s="13" t="str">
        <f t="shared" si="11"/>
        <v>Error?</v>
      </c>
    </row>
    <row r="778" spans="1:4" x14ac:dyDescent="0.2">
      <c r="A778" s="54">
        <v>717</v>
      </c>
      <c r="B778" s="1221">
        <f>'Expenditures 15-22'!D33</f>
        <v>2477014</v>
      </c>
      <c r="C778" s="13" t="s">
        <v>653</v>
      </c>
      <c r="D778" s="13" t="str">
        <f t="shared" si="11"/>
        <v>Error?</v>
      </c>
    </row>
    <row r="779" spans="1:4" x14ac:dyDescent="0.2">
      <c r="A779" s="54">
        <v>718</v>
      </c>
      <c r="B779" s="1221">
        <f>'Expenditures 15-22'!D36</f>
        <v>62143</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43070</v>
      </c>
      <c r="D781" s="13" t="str">
        <f t="shared" si="11"/>
        <v>Error?</v>
      </c>
    </row>
    <row r="782" spans="1:4" x14ac:dyDescent="0.2">
      <c r="A782" s="54">
        <v>721</v>
      </c>
      <c r="B782" s="1221">
        <f>'Expenditures 15-22'!D39</f>
        <v>58646</v>
      </c>
      <c r="D782" s="13" t="str">
        <f t="shared" si="11"/>
        <v>Error?</v>
      </c>
    </row>
    <row r="783" spans="1:4" x14ac:dyDescent="0.2">
      <c r="A783" s="54">
        <v>722</v>
      </c>
      <c r="B783" s="1221">
        <f>'Expenditures 15-22'!D40</f>
        <v>138531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302390</v>
      </c>
      <c r="C785" s="13" t="s">
        <v>653</v>
      </c>
      <c r="D785" s="13" t="str">
        <f t="shared" si="11"/>
        <v>Error?</v>
      </c>
    </row>
    <row r="786" spans="1:4" x14ac:dyDescent="0.2">
      <c r="A786" s="54">
        <v>725</v>
      </c>
      <c r="B786" s="1221">
        <f>'Expenditures 15-22'!D44</f>
        <v>55314</v>
      </c>
      <c r="D786" s="13" t="str">
        <f t="shared" si="11"/>
        <v>Error?</v>
      </c>
    </row>
    <row r="787" spans="1:4" x14ac:dyDescent="0.2">
      <c r="A787" s="54">
        <v>726</v>
      </c>
      <c r="B787" s="1221">
        <f>'Expenditures 15-22'!D45</f>
        <v>116150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171464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36537</v>
      </c>
      <c r="D791" s="13" t="str">
        <f t="shared" si="11"/>
        <v>Error?</v>
      </c>
    </row>
    <row r="792" spans="1:4" x14ac:dyDescent="0.2">
      <c r="A792" s="54">
        <v>731</v>
      </c>
      <c r="B792" s="1221">
        <f>'Expenditures 15-22'!D53</f>
        <v>71507</v>
      </c>
      <c r="C792" s="13" t="s">
        <v>653</v>
      </c>
      <c r="D792" s="13" t="str">
        <f t="shared" si="11"/>
        <v>Error?</v>
      </c>
    </row>
    <row r="793" spans="1:4" x14ac:dyDescent="0.2">
      <c r="A793" s="54">
        <v>732</v>
      </c>
      <c r="B793" s="1221">
        <f>'Expenditures 15-22'!D55</f>
        <v>187586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187586</v>
      </c>
      <c r="C795" s="13" t="s">
        <v>653</v>
      </c>
      <c r="D795" s="13" t="str">
        <f t="shared" si="11"/>
        <v>Error?</v>
      </c>
    </row>
    <row r="796" spans="1:4" x14ac:dyDescent="0.2">
      <c r="A796" s="54">
        <v>735</v>
      </c>
      <c r="B796" s="1221">
        <f>'Expenditures 15-22'!D59</f>
        <v>41003</v>
      </c>
      <c r="D796" s="13" t="str">
        <f t="shared" si="11"/>
        <v>Error?</v>
      </c>
    </row>
    <row r="797" spans="1:4" x14ac:dyDescent="0.2">
      <c r="A797" s="54">
        <v>736</v>
      </c>
      <c r="B797" s="1221">
        <f>'Expenditures 15-22'!D60</f>
        <v>17070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10961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69034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16453</v>
      </c>
      <c r="D806" s="13" t="str">
        <f t="shared" si="11"/>
        <v>Error?</v>
      </c>
    </row>
    <row r="807" spans="1:4" x14ac:dyDescent="0.2">
      <c r="A807" s="54">
        <v>746</v>
      </c>
      <c r="B807" s="1221">
        <f>'Expenditures 15-22'!D70</f>
        <v>37432</v>
      </c>
      <c r="D807" s="13" t="str">
        <f t="shared" si="11"/>
        <v>Error?</v>
      </c>
    </row>
    <row r="808" spans="1:4" x14ac:dyDescent="0.2">
      <c r="A808" s="82">
        <v>747</v>
      </c>
      <c r="D808" s="13" t="str">
        <f t="shared" si="11"/>
        <v>OK</v>
      </c>
    </row>
    <row r="809" spans="1:4" x14ac:dyDescent="0.2">
      <c r="A809" s="54">
        <v>748</v>
      </c>
      <c r="B809" s="1221">
        <f>'Expenditures 15-22'!D71</f>
        <v>91916</v>
      </c>
      <c r="D809" s="13" t="str">
        <f t="shared" si="11"/>
        <v>Error?</v>
      </c>
    </row>
    <row r="810" spans="1:4" x14ac:dyDescent="0.2">
      <c r="A810" s="82">
        <v>749</v>
      </c>
      <c r="D810" s="13" t="str">
        <f t="shared" si="11"/>
        <v>OK</v>
      </c>
    </row>
    <row r="811" spans="1:4" x14ac:dyDescent="0.2">
      <c r="A811" s="54">
        <v>750</v>
      </c>
      <c r="B811" s="1221">
        <f>'Expenditures 15-22'!D72</f>
        <v>145801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947782</v>
      </c>
      <c r="C813" s="13" t="s">
        <v>653</v>
      </c>
      <c r="D813" s="13" t="str">
        <f t="shared" si="11"/>
        <v>Error?</v>
      </c>
    </row>
    <row r="814" spans="1:4" x14ac:dyDescent="0.2">
      <c r="A814" s="54">
        <v>753</v>
      </c>
      <c r="B814" s="1221">
        <f>'Expenditures 15-22'!D75</f>
        <v>2146</v>
      </c>
      <c r="D814" s="13" t="str">
        <f t="shared" si="11"/>
        <v>Error?</v>
      </c>
    </row>
    <row r="815" spans="1:4" x14ac:dyDescent="0.2">
      <c r="A815" s="54">
        <v>754</v>
      </c>
      <c r="B815" s="1221">
        <f>'Expenditures 15-22'!D114</f>
        <v>3426942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41647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4990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8524</v>
      </c>
      <c r="D834" s="13" t="str">
        <f t="shared" si="12"/>
        <v>Error?</v>
      </c>
    </row>
    <row r="835" spans="1:4" x14ac:dyDescent="0.2">
      <c r="A835" s="54">
        <v>774</v>
      </c>
      <c r="B835" s="1221">
        <f>'Expenditures 15-22'!E15</f>
        <v>2689</v>
      </c>
      <c r="D835" s="13" t="str">
        <f t="shared" si="12"/>
        <v>Error?</v>
      </c>
    </row>
    <row r="836" spans="1:4" x14ac:dyDescent="0.2">
      <c r="A836" s="54">
        <v>775</v>
      </c>
      <c r="B836" s="1221">
        <f>'Expenditures 15-22'!E33</f>
        <v>110532</v>
      </c>
      <c r="C836" s="13" t="s">
        <v>653</v>
      </c>
      <c r="D836" s="13" t="str">
        <f t="shared" si="12"/>
        <v>Error?</v>
      </c>
    </row>
    <row r="837" spans="1:4" x14ac:dyDescent="0.2">
      <c r="A837" s="54">
        <v>776</v>
      </c>
      <c r="B837" s="1221">
        <f>'Expenditures 15-22'!E36</f>
        <v>96</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7460</v>
      </c>
      <c r="D839" s="13" t="str">
        <f t="shared" si="12"/>
        <v>Error?</v>
      </c>
    </row>
    <row r="840" spans="1:4" x14ac:dyDescent="0.2">
      <c r="A840" s="54">
        <v>779</v>
      </c>
      <c r="B840" s="1221">
        <f>'Expenditures 15-22'!E39</f>
        <v>3720</v>
      </c>
      <c r="D840" s="13" t="str">
        <f t="shared" si="12"/>
        <v>Error?</v>
      </c>
    </row>
    <row r="841" spans="1:4" x14ac:dyDescent="0.2">
      <c r="A841" s="54">
        <v>780</v>
      </c>
      <c r="B841" s="1221">
        <f>'Expenditures 15-22'!E40</f>
        <v>2211</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13487</v>
      </c>
      <c r="C843" s="13" t="s">
        <v>653</v>
      </c>
      <c r="D843" s="13" t="str">
        <f t="shared" si="12"/>
        <v>Error?</v>
      </c>
    </row>
    <row r="844" spans="1:4" x14ac:dyDescent="0.2">
      <c r="A844" s="54">
        <v>783</v>
      </c>
      <c r="B844" s="1221">
        <f>'Expenditures 15-22'!E44</f>
        <v>187397</v>
      </c>
      <c r="D844" s="13" t="str">
        <f t="shared" si="12"/>
        <v>Error?</v>
      </c>
    </row>
    <row r="845" spans="1:4" x14ac:dyDescent="0.2">
      <c r="A845" s="54">
        <v>784</v>
      </c>
      <c r="B845" s="1221">
        <f>'Expenditures 15-22'!E45</f>
        <v>2445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189842</v>
      </c>
      <c r="C847" s="13" t="s">
        <v>653</v>
      </c>
      <c r="D847" s="13" t="str">
        <f t="shared" si="12"/>
        <v>Error?</v>
      </c>
    </row>
    <row r="848" spans="1:4" x14ac:dyDescent="0.2">
      <c r="A848" s="54">
        <v>787</v>
      </c>
      <c r="B848" s="1221">
        <f>'Expenditures 15-22'!E49</f>
        <v>298166</v>
      </c>
      <c r="D848" s="13" t="str">
        <f t="shared" si="12"/>
        <v>Error?</v>
      </c>
    </row>
    <row r="849" spans="1:4" x14ac:dyDescent="0.2">
      <c r="A849" s="54">
        <v>788</v>
      </c>
      <c r="B849" s="1221">
        <f>'Expenditures 15-22'!E50</f>
        <v>15745</v>
      </c>
      <c r="D849" s="13" t="str">
        <f t="shared" si="12"/>
        <v>Error?</v>
      </c>
    </row>
    <row r="850" spans="1:4" x14ac:dyDescent="0.2">
      <c r="A850" s="54">
        <v>789</v>
      </c>
      <c r="B850" s="1221">
        <f>'Expenditures 15-22'!E53</f>
        <v>348712</v>
      </c>
      <c r="C850" s="13" t="s">
        <v>653</v>
      </c>
      <c r="D850" s="13" t="str">
        <f t="shared" si="12"/>
        <v>Error?</v>
      </c>
    </row>
    <row r="851" spans="1:4" x14ac:dyDescent="0.2">
      <c r="A851" s="54">
        <v>790</v>
      </c>
      <c r="B851" s="1221">
        <f>'Expenditures 15-22'!E55</f>
        <v>33402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33402</v>
      </c>
      <c r="C853" s="13" t="s">
        <v>653</v>
      </c>
      <c r="D853" s="13" t="str">
        <f t="shared" si="12"/>
        <v>Error?</v>
      </c>
    </row>
    <row r="854" spans="1:4" x14ac:dyDescent="0.2">
      <c r="A854" s="54">
        <v>793</v>
      </c>
      <c r="B854" s="1221">
        <f>'Expenditures 15-22'!E59</f>
        <v>9840</v>
      </c>
      <c r="D854" s="13" t="str">
        <f t="shared" si="12"/>
        <v>Error?</v>
      </c>
    </row>
    <row r="855" spans="1:4" x14ac:dyDescent="0.2">
      <c r="A855" s="54">
        <v>794</v>
      </c>
      <c r="B855" s="1221">
        <f>'Expenditures 15-22'!E60</f>
        <v>455179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363225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828244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7259</v>
      </c>
      <c r="D864" s="13" t="str">
        <f t="shared" si="12"/>
        <v>Error?</v>
      </c>
    </row>
    <row r="865" spans="1:4" x14ac:dyDescent="0.2">
      <c r="A865" s="54">
        <v>804</v>
      </c>
      <c r="B865" s="1221">
        <f>'Expenditures 15-22'!E70</f>
        <v>64919</v>
      </c>
      <c r="D865" s="13" t="str">
        <f t="shared" si="12"/>
        <v>Error?</v>
      </c>
    </row>
    <row r="866" spans="1:4" x14ac:dyDescent="0.2">
      <c r="A866" s="82">
        <v>805</v>
      </c>
      <c r="D866" s="13" t="str">
        <f t="shared" si="12"/>
        <v>OK</v>
      </c>
    </row>
    <row r="867" spans="1:4" x14ac:dyDescent="0.2">
      <c r="A867" s="54">
        <v>806</v>
      </c>
      <c r="B867" s="1221">
        <f>'Expenditures 15-22'!E71</f>
        <v>362659</v>
      </c>
      <c r="D867" s="13" t="str">
        <f t="shared" si="12"/>
        <v>Error?</v>
      </c>
    </row>
    <row r="868" spans="1:4" x14ac:dyDescent="0.2">
      <c r="A868" s="82">
        <v>807</v>
      </c>
      <c r="D868" s="13" t="str">
        <f t="shared" si="12"/>
        <v>OK</v>
      </c>
    </row>
    <row r="869" spans="1:4" x14ac:dyDescent="0.2">
      <c r="A869" s="54">
        <v>808</v>
      </c>
      <c r="B869" s="1221">
        <f>'Expenditures 15-22'!E72</f>
        <v>434837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1848524</v>
      </c>
      <c r="C871" s="13" t="s">
        <v>653</v>
      </c>
      <c r="D871" s="13" t="str">
        <f t="shared" si="12"/>
        <v>Error?</v>
      </c>
    </row>
    <row r="872" spans="1:4" x14ac:dyDescent="0.2">
      <c r="A872" s="54">
        <v>811</v>
      </c>
      <c r="B872" s="1221">
        <f>'Expenditures 15-22'!E75</f>
        <v>10862</v>
      </c>
      <c r="D872" s="13" t="str">
        <f t="shared" si="12"/>
        <v>Error?</v>
      </c>
    </row>
    <row r="873" spans="1:4" x14ac:dyDescent="0.2">
      <c r="A873" s="54">
        <v>812</v>
      </c>
      <c r="B873" s="1221">
        <f>'Expenditures 15-22'!E114</f>
        <v>2031113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256207</v>
      </c>
      <c r="D879" s="13" t="str">
        <f t="shared" si="12"/>
        <v>Error?</v>
      </c>
    </row>
    <row r="880" spans="1:4" x14ac:dyDescent="0.2">
      <c r="A880" s="54">
        <v>819</v>
      </c>
      <c r="B880" s="1221">
        <f>'Expenditures 15-22'!F16</f>
        <v>7873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3034</v>
      </c>
      <c r="D892" s="13" t="str">
        <f t="shared" si="12"/>
        <v>Error?</v>
      </c>
    </row>
    <row r="893" spans="1:4" x14ac:dyDescent="0.2">
      <c r="A893" s="54">
        <v>832</v>
      </c>
      <c r="B893" s="1221">
        <f>'Expenditures 15-22'!F15</f>
        <v>13783</v>
      </c>
      <c r="D893" s="13" t="str">
        <f t="shared" si="12"/>
        <v>Error?</v>
      </c>
    </row>
    <row r="894" spans="1:4" x14ac:dyDescent="0.2">
      <c r="A894" s="54">
        <v>833</v>
      </c>
      <c r="B894" s="1221">
        <f>'Expenditures 15-22'!F33</f>
        <v>302318</v>
      </c>
      <c r="C894" s="13" t="s">
        <v>653</v>
      </c>
      <c r="D894" s="13" t="str">
        <f t="shared" si="12"/>
        <v>Error?</v>
      </c>
    </row>
    <row r="895" spans="1:4" x14ac:dyDescent="0.2">
      <c r="A895" s="54">
        <v>834</v>
      </c>
      <c r="B895" s="1221">
        <f>'Expenditures 15-22'!F36</f>
        <v>2066</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3303</v>
      </c>
      <c r="D897" s="13" t="str">
        <f t="shared" si="13"/>
        <v>Error?</v>
      </c>
    </row>
    <row r="898" spans="1:4" x14ac:dyDescent="0.2">
      <c r="A898" s="54">
        <v>837</v>
      </c>
      <c r="B898" s="1221">
        <f>'Expenditures 15-22'!F39</f>
        <v>5039</v>
      </c>
      <c r="D898" s="13" t="str">
        <f t="shared" si="13"/>
        <v>Error?</v>
      </c>
    </row>
    <row r="899" spans="1:4" x14ac:dyDescent="0.2">
      <c r="A899" s="54">
        <v>838</v>
      </c>
      <c r="B899" s="1221">
        <f>'Expenditures 15-22'!F40</f>
        <v>6308</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16716</v>
      </c>
      <c r="C901" s="13" t="s">
        <v>653</v>
      </c>
      <c r="D901" s="13" t="str">
        <f t="shared" si="13"/>
        <v>Error?</v>
      </c>
    </row>
    <row r="902" spans="1:4" x14ac:dyDescent="0.2">
      <c r="A902" s="54">
        <v>841</v>
      </c>
      <c r="B902" s="1221">
        <f>'Expenditures 15-22'!F44</f>
        <v>250370</v>
      </c>
      <c r="D902" s="13" t="str">
        <f t="shared" si="13"/>
        <v>Error?</v>
      </c>
    </row>
    <row r="903" spans="1:4" x14ac:dyDescent="0.2">
      <c r="A903" s="54">
        <v>842</v>
      </c>
      <c r="B903" s="1221">
        <f>'Expenditures 15-22'!F45</f>
        <v>49224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299594</v>
      </c>
      <c r="C905" s="13" t="s">
        <v>653</v>
      </c>
      <c r="D905" s="13" t="str">
        <f t="shared" si="13"/>
        <v>Error?</v>
      </c>
    </row>
    <row r="906" spans="1:4" x14ac:dyDescent="0.2">
      <c r="A906" s="54">
        <v>845</v>
      </c>
      <c r="B906" s="1221">
        <f>'Expenditures 15-22'!F49</f>
        <v>9217</v>
      </c>
      <c r="D906" s="13" t="str">
        <f t="shared" si="13"/>
        <v>Error?</v>
      </c>
    </row>
    <row r="907" spans="1:4" x14ac:dyDescent="0.2">
      <c r="A907" s="54">
        <v>846</v>
      </c>
      <c r="B907" s="1221">
        <f>'Expenditures 15-22'!F50</f>
        <v>4629</v>
      </c>
      <c r="D907" s="13" t="str">
        <f t="shared" si="13"/>
        <v>Error?</v>
      </c>
    </row>
    <row r="908" spans="1:4" x14ac:dyDescent="0.2">
      <c r="A908" s="54">
        <v>847</v>
      </c>
      <c r="B908" s="1221">
        <f>'Expenditures 15-22'!F53</f>
        <v>16477</v>
      </c>
      <c r="C908" s="13" t="s">
        <v>653</v>
      </c>
      <c r="D908" s="13" t="str">
        <f t="shared" si="13"/>
        <v>Error?</v>
      </c>
    </row>
    <row r="909" spans="1:4" x14ac:dyDescent="0.2">
      <c r="A909" s="54">
        <v>848</v>
      </c>
      <c r="B909" s="1221">
        <f>'Expenditures 15-22'!F55</f>
        <v>8660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8660</v>
      </c>
      <c r="C911" s="13" t="s">
        <v>653</v>
      </c>
      <c r="D911" s="13" t="str">
        <f t="shared" si="13"/>
        <v>Error?</v>
      </c>
    </row>
    <row r="912" spans="1:4" x14ac:dyDescent="0.2">
      <c r="A912" s="54">
        <v>851</v>
      </c>
      <c r="B912" s="1221">
        <f>'Expenditures 15-22'!F59</f>
        <v>5187</v>
      </c>
      <c r="D912" s="13" t="str">
        <f t="shared" si="13"/>
        <v>Error?</v>
      </c>
    </row>
    <row r="913" spans="1:4" x14ac:dyDescent="0.2">
      <c r="A913" s="54">
        <v>852</v>
      </c>
      <c r="B913" s="1221">
        <f>'Expenditures 15-22'!F60</f>
        <v>16773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21960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49</v>
      </c>
      <c r="D922" s="13" t="str">
        <f t="shared" si="13"/>
        <v>Error?</v>
      </c>
    </row>
    <row r="923" spans="1:4" x14ac:dyDescent="0.2">
      <c r="A923" s="54">
        <v>862</v>
      </c>
      <c r="B923" s="1221">
        <f>'Expenditures 15-22'!F70</f>
        <v>1126</v>
      </c>
      <c r="D923" s="13" t="str">
        <f t="shared" si="13"/>
        <v>Error?</v>
      </c>
    </row>
    <row r="924" spans="1:4" x14ac:dyDescent="0.2">
      <c r="A924" s="82">
        <v>863</v>
      </c>
      <c r="D924" s="13" t="str">
        <f t="shared" si="13"/>
        <v>OK</v>
      </c>
    </row>
    <row r="925" spans="1:4" x14ac:dyDescent="0.2">
      <c r="A925" s="54">
        <v>864</v>
      </c>
      <c r="B925" s="1221">
        <f>'Expenditures 15-22'!F71</f>
        <v>110468</v>
      </c>
      <c r="D925" s="13" t="str">
        <f t="shared" si="13"/>
        <v>Error?</v>
      </c>
    </row>
    <row r="926" spans="1:4" x14ac:dyDescent="0.2">
      <c r="A926" s="82">
        <v>865</v>
      </c>
      <c r="D926" s="13" t="str">
        <f t="shared" si="13"/>
        <v>OK</v>
      </c>
    </row>
    <row r="927" spans="1:4" x14ac:dyDescent="0.2">
      <c r="A927" s="54">
        <v>866</v>
      </c>
      <c r="B927" s="1221">
        <f>'Expenditures 15-22'!F72</f>
        <v>111643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475050</v>
      </c>
      <c r="C929" s="13" t="s">
        <v>653</v>
      </c>
      <c r="D929" s="13" t="str">
        <f t="shared" si="13"/>
        <v>Error?</v>
      </c>
    </row>
    <row r="930" spans="1:4" x14ac:dyDescent="0.2">
      <c r="A930" s="54">
        <v>869</v>
      </c>
      <c r="B930" s="1221">
        <f>'Expenditures 15-22'!F75</f>
        <v>38219</v>
      </c>
      <c r="D930" s="13" t="str">
        <f t="shared" si="13"/>
        <v>Error?</v>
      </c>
    </row>
    <row r="931" spans="1:4" x14ac:dyDescent="0.2">
      <c r="A931" s="54">
        <v>870</v>
      </c>
      <c r="B931" s="1221">
        <f>'Expenditures 15-22'!F114</f>
        <v>815587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71871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13821</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88398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2262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2262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18353</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18353</v>
      </c>
      <c r="C969" s="13" t="s">
        <v>653</v>
      </c>
      <c r="D969" s="13" t="str">
        <f t="shared" si="14"/>
        <v>Error?</v>
      </c>
    </row>
    <row r="970" spans="1:4" x14ac:dyDescent="0.2">
      <c r="A970" s="54">
        <v>909</v>
      </c>
      <c r="B970" s="1221">
        <f>'Expenditures 15-22'!G59</f>
        <v>2158</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10463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12621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124101</v>
      </c>
      <c r="D983" s="13" t="str">
        <f t="shared" si="14"/>
        <v>Error?</v>
      </c>
    </row>
    <row r="984" spans="1:4" x14ac:dyDescent="0.2">
      <c r="A984" s="82">
        <v>923</v>
      </c>
      <c r="D984" s="13" t="str">
        <f t="shared" si="14"/>
        <v>OK</v>
      </c>
    </row>
    <row r="985" spans="1:4" x14ac:dyDescent="0.2">
      <c r="A985" s="54">
        <v>924</v>
      </c>
      <c r="B985" s="1221">
        <f>'Expenditures 15-22'!G72</f>
        <v>124101</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157337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245735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440881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513279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954160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13764728</v>
      </c>
      <c r="C1093" s="13" t="s">
        <v>653</v>
      </c>
      <c r="D1093" s="13" t="str">
        <f t="shared" si="16"/>
        <v>Error?</v>
      </c>
    </row>
    <row r="1094" spans="1:4" x14ac:dyDescent="0.2">
      <c r="A1094" s="54">
        <v>1033</v>
      </c>
      <c r="B1094" s="1221">
        <f>'Expenditures 15-22'!K16</f>
        <v>442321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230048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495238</v>
      </c>
      <c r="C1106" s="13" t="s">
        <v>653</v>
      </c>
      <c r="D1106" s="13" t="str">
        <f t="shared" si="16"/>
        <v>Error?</v>
      </c>
    </row>
    <row r="1107" spans="1:4" x14ac:dyDescent="0.2">
      <c r="A1107" s="54">
        <v>1046</v>
      </c>
      <c r="B1107" s="1221">
        <f>'Expenditures 15-22'!K15</f>
        <v>263524</v>
      </c>
      <c r="C1107" s="13" t="s">
        <v>653</v>
      </c>
      <c r="D1107" s="13" t="str">
        <f t="shared" si="16"/>
        <v>Error?</v>
      </c>
    </row>
    <row r="1108" spans="1:4" x14ac:dyDescent="0.2">
      <c r="A1108" s="54">
        <v>1047</v>
      </c>
      <c r="B1108" s="1221">
        <f>'Expenditures 15-22'!K33</f>
        <v>17627314</v>
      </c>
      <c r="C1108" s="13" t="s">
        <v>653</v>
      </c>
      <c r="D1108" s="13" t="str">
        <f t="shared" si="16"/>
        <v>Error?</v>
      </c>
    </row>
    <row r="1109" spans="1:4" x14ac:dyDescent="0.2">
      <c r="A1109" s="54">
        <v>1048</v>
      </c>
      <c r="B1109" s="1221">
        <f>'Expenditures 15-22'!K36</f>
        <v>606427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426760</v>
      </c>
      <c r="C1111" s="13" t="s">
        <v>653</v>
      </c>
      <c r="D1111" s="13" t="str">
        <f t="shared" si="16"/>
        <v>Error?</v>
      </c>
    </row>
    <row r="1112" spans="1:4" x14ac:dyDescent="0.2">
      <c r="A1112" s="54">
        <v>1051</v>
      </c>
      <c r="B1112" s="1221">
        <f>'Expenditures 15-22'!K39</f>
        <v>390565</v>
      </c>
      <c r="C1112" s="13" t="s">
        <v>653</v>
      </c>
      <c r="D1112" s="13" t="str">
        <f t="shared" si="16"/>
        <v>Error?</v>
      </c>
    </row>
    <row r="1113" spans="1:4" x14ac:dyDescent="0.2">
      <c r="A1113" s="54">
        <v>1052</v>
      </c>
      <c r="B1113" s="1221">
        <f>'Expenditures 15-22'!K40</f>
        <v>1081469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2505221</v>
      </c>
      <c r="C1115" s="13" t="s">
        <v>653</v>
      </c>
      <c r="D1115" s="13" t="str">
        <f t="shared" si="16"/>
        <v>Error?</v>
      </c>
    </row>
    <row r="1116" spans="1:4" x14ac:dyDescent="0.2">
      <c r="A1116" s="54">
        <v>1055</v>
      </c>
      <c r="B1116" s="1221">
        <f>'Expenditures 15-22'!K44</f>
        <v>747530</v>
      </c>
      <c r="C1116" s="13" t="s">
        <v>653</v>
      </c>
      <c r="D1116" s="13" t="str">
        <f t="shared" si="16"/>
        <v>Error?</v>
      </c>
    </row>
    <row r="1117" spans="1:4" x14ac:dyDescent="0.2">
      <c r="A1117" s="54">
        <v>1056</v>
      </c>
      <c r="B1117" s="1221">
        <f>'Expenditures 15-22'!K45</f>
        <v>715627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1463157</v>
      </c>
      <c r="C1119" s="13" t="s">
        <v>653</v>
      </c>
      <c r="D1119" s="13" t="str">
        <f t="shared" si="16"/>
        <v>Error?</v>
      </c>
    </row>
    <row r="1120" spans="1:4" x14ac:dyDescent="0.2">
      <c r="A1120" s="54">
        <v>1059</v>
      </c>
      <c r="B1120" s="1221">
        <f>'Expenditures 15-22'!K49</f>
        <v>307383</v>
      </c>
      <c r="C1120" s="13" t="s">
        <v>653</v>
      </c>
      <c r="D1120" s="13" t="str">
        <f t="shared" si="16"/>
        <v>Error?</v>
      </c>
    </row>
    <row r="1121" spans="1:4" x14ac:dyDescent="0.2">
      <c r="A1121" s="54">
        <v>1060</v>
      </c>
      <c r="B1121" s="1221">
        <f>'Expenditures 15-22'!K50</f>
        <v>384582</v>
      </c>
      <c r="C1121" s="13" t="s">
        <v>653</v>
      </c>
      <c r="D1121" s="13" t="str">
        <f t="shared" si="16"/>
        <v>Error?</v>
      </c>
    </row>
    <row r="1122" spans="1:4" x14ac:dyDescent="0.2">
      <c r="A1122" s="54">
        <v>1061</v>
      </c>
      <c r="B1122" s="1221">
        <f>'Expenditures 15-22'!K53</f>
        <v>944599</v>
      </c>
      <c r="C1122" s="13" t="s">
        <v>653</v>
      </c>
      <c r="D1122" s="13" t="str">
        <f t="shared" si="16"/>
        <v>Error?</v>
      </c>
    </row>
    <row r="1123" spans="1:4" x14ac:dyDescent="0.2">
      <c r="A1123" s="54">
        <v>1062</v>
      </c>
      <c r="B1123" s="1221">
        <f>'Expenditures 15-22'!K55</f>
        <v>1396723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1396723</v>
      </c>
      <c r="C1125" s="13" t="s">
        <v>653</v>
      </c>
      <c r="D1125" s="13" t="str">
        <f t="shared" si="16"/>
        <v>Error?</v>
      </c>
    </row>
    <row r="1126" spans="1:4" x14ac:dyDescent="0.2">
      <c r="A1126" s="54">
        <v>1065</v>
      </c>
      <c r="B1126" s="1221">
        <f>'Expenditures 15-22'!K59</f>
        <v>381594</v>
      </c>
      <c r="C1126" s="13" t="s">
        <v>653</v>
      </c>
      <c r="D1126" s="13" t="str">
        <f t="shared" si="16"/>
        <v>Error?</v>
      </c>
    </row>
    <row r="1127" spans="1:4" x14ac:dyDescent="0.2">
      <c r="A1127" s="54">
        <v>1066</v>
      </c>
      <c r="B1127" s="1221">
        <f>'Expenditures 15-22'!K60</f>
        <v>613127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497852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1492573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93367</v>
      </c>
      <c r="C1136" s="13" t="s">
        <v>653</v>
      </c>
      <c r="D1136" s="13" t="str">
        <f t="shared" si="16"/>
        <v>Error?</v>
      </c>
    </row>
    <row r="1137" spans="1:4" x14ac:dyDescent="0.2">
      <c r="A1137" s="54">
        <v>1076</v>
      </c>
      <c r="B1137" s="1221">
        <f>'Expenditures 15-22'!K70</f>
        <v>333284</v>
      </c>
      <c r="C1137" s="13" t="s">
        <v>653</v>
      </c>
      <c r="D1137" s="13" t="str">
        <f t="shared" si="16"/>
        <v>Error?</v>
      </c>
    </row>
    <row r="1138" spans="1:4" x14ac:dyDescent="0.2">
      <c r="A1138" s="82">
        <v>1077</v>
      </c>
      <c r="D1138" s="13" t="str">
        <f t="shared" si="16"/>
        <v>OK</v>
      </c>
    </row>
    <row r="1139" spans="1:4" x14ac:dyDescent="0.2">
      <c r="A1139" s="54">
        <v>1078</v>
      </c>
      <c r="B1139" s="1221">
        <f>'Expenditures 15-22'!K71</f>
        <v>1261076</v>
      </c>
      <c r="C1139" s="13" t="s">
        <v>653</v>
      </c>
      <c r="D1139" s="13" t="str">
        <f t="shared" si="16"/>
        <v>Error?</v>
      </c>
    </row>
    <row r="1140" spans="1:4" x14ac:dyDescent="0.2">
      <c r="A1140" s="82">
        <v>1079</v>
      </c>
      <c r="D1140" s="13" t="str">
        <f t="shared" si="16"/>
        <v>OK</v>
      </c>
    </row>
    <row r="1141" spans="1:4" x14ac:dyDescent="0.2">
      <c r="A1141" s="54">
        <v>1080</v>
      </c>
      <c r="B1141" s="1221">
        <f>'Expenditures 15-22'!K72</f>
        <v>1687727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9490000</v>
      </c>
      <c r="C1143" s="13" t="s">
        <v>653</v>
      </c>
      <c r="D1143" s="13" t="str">
        <f t="shared" si="16"/>
        <v>Error?</v>
      </c>
    </row>
    <row r="1144" spans="1:4" x14ac:dyDescent="0.2">
      <c r="A1144" s="54">
        <v>1083</v>
      </c>
      <c r="B1144" s="1221">
        <f>'Expenditures 15-22'!K75</f>
        <v>75578</v>
      </c>
      <c r="C1144" s="13" t="s">
        <v>653</v>
      </c>
      <c r="D1144" s="13" t="str">
        <f t="shared" si="16"/>
        <v>Error?</v>
      </c>
    </row>
    <row r="1145" spans="1:4" x14ac:dyDescent="0.2">
      <c r="A1145" s="54">
        <v>1084</v>
      </c>
      <c r="B1145" s="1221">
        <f>'Expenditures 15-22'!K102</f>
        <v>574474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27767366</v>
      </c>
      <c r="C1152" s="13" t="s">
        <v>653</v>
      </c>
      <c r="D1152" s="13" t="str">
        <f t="shared" si="17"/>
        <v>Error?</v>
      </c>
    </row>
    <row r="1153" spans="1:4" x14ac:dyDescent="0.2">
      <c r="A1153" s="54">
        <v>1092</v>
      </c>
      <c r="B1153" s="1221">
        <f>'Expenditures 15-22'!K115</f>
        <v>-78631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1138602</v>
      </c>
      <c r="D1221" s="13" t="str">
        <f t="shared" si="18"/>
        <v>Error?</v>
      </c>
    </row>
    <row r="1222" spans="1:4" x14ac:dyDescent="0.2">
      <c r="A1222" s="82">
        <v>1161</v>
      </c>
      <c r="D1222" s="13" t="str">
        <f t="shared" si="18"/>
        <v>OK</v>
      </c>
    </row>
    <row r="1223" spans="1:4" x14ac:dyDescent="0.2">
      <c r="A1223" s="54">
        <v>1162</v>
      </c>
      <c r="B1223" s="1221">
        <f>'Expenditures 15-22'!C127</f>
        <v>1138602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1138602</v>
      </c>
      <c r="C1225" s="13" t="s">
        <v>653</v>
      </c>
      <c r="D1225" s="13" t="str">
        <f t="shared" si="18"/>
        <v>Error?</v>
      </c>
    </row>
    <row r="1226" spans="1:4" x14ac:dyDescent="0.2">
      <c r="A1226" s="54">
        <v>1165</v>
      </c>
      <c r="B1226" s="1221">
        <f>'Expenditures 15-22'!C150</f>
        <v>1138602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302828</v>
      </c>
      <c r="D1229" s="13" t="str">
        <f t="shared" si="18"/>
        <v>Error?</v>
      </c>
    </row>
    <row r="1230" spans="1:4" x14ac:dyDescent="0.2">
      <c r="A1230" s="82">
        <v>1169</v>
      </c>
      <c r="D1230" s="13" t="str">
        <f t="shared" si="18"/>
        <v>OK</v>
      </c>
    </row>
    <row r="1231" spans="1:4" x14ac:dyDescent="0.2">
      <c r="A1231" s="54">
        <v>1170</v>
      </c>
      <c r="B1231" s="1221">
        <f>'Expenditures 15-22'!D127</f>
        <v>302828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302828</v>
      </c>
      <c r="C1233" s="13" t="s">
        <v>653</v>
      </c>
      <c r="D1233" s="13" t="str">
        <f t="shared" si="18"/>
        <v>Error?</v>
      </c>
    </row>
    <row r="1234" spans="1:4" x14ac:dyDescent="0.2">
      <c r="A1234" s="54">
        <v>1173</v>
      </c>
      <c r="B1234" s="1221">
        <f>'Expenditures 15-22'!D150</f>
        <v>302828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433429</v>
      </c>
      <c r="D1237" s="13" t="str">
        <f t="shared" si="18"/>
        <v>Error?</v>
      </c>
    </row>
    <row r="1238" spans="1:4" x14ac:dyDescent="0.2">
      <c r="A1238" s="82">
        <v>1177</v>
      </c>
      <c r="D1238" s="13" t="str">
        <f t="shared" si="18"/>
        <v>OK</v>
      </c>
    </row>
    <row r="1239" spans="1:4" x14ac:dyDescent="0.2">
      <c r="A1239" s="54">
        <v>1178</v>
      </c>
      <c r="B1239" s="1221">
        <f>'Expenditures 15-22'!E127</f>
        <v>433429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433429</v>
      </c>
      <c r="C1241" s="13" t="s">
        <v>653</v>
      </c>
      <c r="D1241" s="13" t="str">
        <f t="shared" si="18"/>
        <v>Error?</v>
      </c>
    </row>
    <row r="1242" spans="1:4" x14ac:dyDescent="0.2">
      <c r="A1242" s="54">
        <v>1181</v>
      </c>
      <c r="B1242" s="1221">
        <f>'Expenditures 15-22'!E150</f>
        <v>526153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547932</v>
      </c>
      <c r="D1245" s="13" t="str">
        <f t="shared" si="18"/>
        <v>Error?</v>
      </c>
    </row>
    <row r="1246" spans="1:4" x14ac:dyDescent="0.2">
      <c r="A1246" s="82">
        <v>1185</v>
      </c>
      <c r="D1246" s="13" t="str">
        <f t="shared" si="18"/>
        <v>OK</v>
      </c>
    </row>
    <row r="1247" spans="1:4" x14ac:dyDescent="0.2">
      <c r="A1247" s="54">
        <v>1186</v>
      </c>
      <c r="B1247" s="1221">
        <f>'Expenditures 15-22'!F127</f>
        <v>547932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547932</v>
      </c>
      <c r="C1249" s="13" t="s">
        <v>653</v>
      </c>
      <c r="D1249" s="13" t="str">
        <f t="shared" si="18"/>
        <v>Error?</v>
      </c>
    </row>
    <row r="1250" spans="1:4" x14ac:dyDescent="0.2">
      <c r="A1250" s="54">
        <v>1189</v>
      </c>
      <c r="B1250" s="1221">
        <f>'Expenditures 15-22'!F150</f>
        <v>547932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772089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772089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772089</v>
      </c>
      <c r="C1258" s="13" t="s">
        <v>653</v>
      </c>
      <c r="D1258" s="13" t="str">
        <f t="shared" si="18"/>
        <v>Error?</v>
      </c>
    </row>
    <row r="1259" spans="1:4" x14ac:dyDescent="0.2">
      <c r="A1259" s="54">
        <v>1198</v>
      </c>
      <c r="B1259" s="1221">
        <f>'Expenditures 15-22'!G150</f>
        <v>772089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3194880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3194880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3194880</v>
      </c>
      <c r="C1281" s="13" t="s">
        <v>653</v>
      </c>
      <c r="D1281" s="13" t="str">
        <f t="shared" si="19"/>
        <v>Error?</v>
      </c>
    </row>
    <row r="1282" spans="1:4" x14ac:dyDescent="0.2">
      <c r="A1282" s="54">
        <v>1221</v>
      </c>
      <c r="B1282" s="1221">
        <f>'Expenditures 15-22'!K138</f>
        <v>92724</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3287604</v>
      </c>
      <c r="C1288" s="13" t="s">
        <v>653</v>
      </c>
      <c r="D1288" s="13" t="str">
        <f t="shared" si="19"/>
        <v>Error?</v>
      </c>
    </row>
    <row r="1289" spans="1:4" x14ac:dyDescent="0.2">
      <c r="A1289" s="54">
        <v>1228</v>
      </c>
      <c r="B1289" s="1221">
        <f>'Expenditures 15-22'!K151</f>
        <v>1112237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96964</v>
      </c>
      <c r="D1307" s="13" t="str">
        <f t="shared" si="19"/>
        <v>Error?</v>
      </c>
    </row>
    <row r="1308" spans="1:4" x14ac:dyDescent="0.2">
      <c r="A1308" s="54">
        <v>1247</v>
      </c>
      <c r="B1308" s="1221">
        <f>'Expenditures 15-22'!E166</f>
        <v>96964</v>
      </c>
      <c r="C1308" s="13" t="s">
        <v>653</v>
      </c>
      <c r="D1308" s="13" t="str">
        <f t="shared" si="19"/>
        <v>Error?</v>
      </c>
    </row>
    <row r="1309" spans="1:4" x14ac:dyDescent="0.2">
      <c r="A1309" s="54">
        <v>1248</v>
      </c>
      <c r="B1309" s="1221">
        <f>'Expenditures 15-22'!E168</f>
        <v>96964</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611436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2131785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2743221</v>
      </c>
      <c r="C1317" s="13" t="s">
        <v>653</v>
      </c>
      <c r="D1317" s="13" t="str">
        <f t="shared" si="19"/>
        <v>Error?</v>
      </c>
    </row>
    <row r="1318" spans="1:4" x14ac:dyDescent="0.2">
      <c r="A1318" s="54">
        <v>1257</v>
      </c>
      <c r="B1318" s="1221">
        <f>'Expenditures 15-22'!H168</f>
        <v>2743221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611436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2131785</v>
      </c>
      <c r="C1329" s="13" t="s">
        <v>653</v>
      </c>
      <c r="D1329" s="13" t="str">
        <f t="shared" si="19"/>
        <v>Error?</v>
      </c>
    </row>
    <row r="1330" spans="1:4" x14ac:dyDescent="0.2">
      <c r="A1330" s="54">
        <v>1269</v>
      </c>
      <c r="B1330" s="1221">
        <f>'Expenditures 15-22'!K165</f>
        <v>96964</v>
      </c>
      <c r="C1330" s="13" t="s">
        <v>653</v>
      </c>
      <c r="D1330" s="13" t="str">
        <f t="shared" si="19"/>
        <v>Error?</v>
      </c>
    </row>
    <row r="1331" spans="1:4" x14ac:dyDescent="0.2">
      <c r="A1331" s="54">
        <v>1270</v>
      </c>
      <c r="B1331" s="1221">
        <f>'Expenditures 15-22'!K166</f>
        <v>2840185</v>
      </c>
      <c r="C1331" s="13" t="s">
        <v>653</v>
      </c>
      <c r="D1331" s="13" t="str">
        <f t="shared" si="19"/>
        <v>Error?</v>
      </c>
    </row>
    <row r="1332" spans="1:4" x14ac:dyDescent="0.2">
      <c r="A1332" s="54">
        <v>1271</v>
      </c>
      <c r="B1332" s="1221">
        <f>'Expenditures 15-22'!K168</f>
        <v>2840185</v>
      </c>
      <c r="C1332" s="13" t="s">
        <v>653</v>
      </c>
      <c r="D1332" s="13" t="str">
        <f t="shared" si="19"/>
        <v>Error?</v>
      </c>
    </row>
    <row r="1333" spans="1:4" x14ac:dyDescent="0.2">
      <c r="A1333" s="54">
        <v>1272</v>
      </c>
      <c r="B1333" s="1221">
        <f>'Expenditures 15-22'!K169</f>
        <v>-1538483</v>
      </c>
      <c r="C1333" s="13" t="s">
        <v>653</v>
      </c>
      <c r="D1333" s="13" t="str">
        <f t="shared" si="19"/>
        <v>Error?</v>
      </c>
    </row>
    <row r="1334" spans="1:4" x14ac:dyDescent="0.2">
      <c r="A1334" s="82">
        <v>1273</v>
      </c>
      <c r="D1334" s="13" t="str">
        <f t="shared" si="19"/>
        <v>OK</v>
      </c>
    </row>
    <row r="1335" spans="1:4" x14ac:dyDescent="0.2">
      <c r="A1335" s="54">
        <v>1274</v>
      </c>
      <c r="B1335" s="1221">
        <f>'Expenditures 15-22'!C176</f>
        <v>13165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13165</v>
      </c>
      <c r="C1339" s="13" t="s">
        <v>653</v>
      </c>
      <c r="D1339" s="13" t="str">
        <f t="shared" si="19"/>
        <v>Error?</v>
      </c>
    </row>
    <row r="1340" spans="1:4" x14ac:dyDescent="0.2">
      <c r="A1340" s="54">
        <v>1279</v>
      </c>
      <c r="B1340" s="1221">
        <f>'Expenditures 15-22'!C204</f>
        <v>13165</v>
      </c>
      <c r="C1340" s="13" t="s">
        <v>653</v>
      </c>
      <c r="D1340" s="13" t="str">
        <f t="shared" si="19"/>
        <v>Error?</v>
      </c>
    </row>
    <row r="1341" spans="1:4" x14ac:dyDescent="0.2">
      <c r="A1341" s="54">
        <v>1280</v>
      </c>
      <c r="B1341" s="1221">
        <f>'Expenditures 15-22'!D176</f>
        <v>1473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1473</v>
      </c>
      <c r="C1345" s="13" t="s">
        <v>653</v>
      </c>
      <c r="D1345" s="13" t="str">
        <f t="shared" si="20"/>
        <v>Error?</v>
      </c>
    </row>
    <row r="1346" spans="1:4" x14ac:dyDescent="0.2">
      <c r="A1346" s="54">
        <v>1285</v>
      </c>
      <c r="B1346" s="1221">
        <f>'Expenditures 15-22'!D204</f>
        <v>1473</v>
      </c>
      <c r="C1346" s="13" t="s">
        <v>653</v>
      </c>
      <c r="D1346" s="13" t="str">
        <f t="shared" si="20"/>
        <v>Error?</v>
      </c>
    </row>
    <row r="1347" spans="1:4" x14ac:dyDescent="0.2">
      <c r="A1347" s="54">
        <v>1286</v>
      </c>
      <c r="B1347" s="1221">
        <f>'Expenditures 15-22'!E176</f>
        <v>1445056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1445056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1445056</v>
      </c>
      <c r="C1353" s="13" t="s">
        <v>653</v>
      </c>
      <c r="D1353" s="13" t="str">
        <f t="shared" si="20"/>
        <v>Error?</v>
      </c>
    </row>
    <row r="1354" spans="1:4" x14ac:dyDescent="0.2">
      <c r="A1354" s="54">
        <v>1293</v>
      </c>
      <c r="B1354" s="1221">
        <f>'Expenditures 15-22'!F176</f>
        <v>500739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500739</v>
      </c>
      <c r="C1358" s="13" t="s">
        <v>653</v>
      </c>
      <c r="D1358" s="13" t="str">
        <f t="shared" si="20"/>
        <v>Error?</v>
      </c>
    </row>
    <row r="1359" spans="1:4" x14ac:dyDescent="0.2">
      <c r="A1359" s="54">
        <v>1298</v>
      </c>
      <c r="B1359" s="1221">
        <f>'Expenditures 15-22'!F204</f>
        <v>500739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300017</v>
      </c>
      <c r="C1376" s="13" t="s">
        <v>653</v>
      </c>
      <c r="D1376" s="13" t="str">
        <f t="shared" si="20"/>
        <v>Error?</v>
      </c>
    </row>
    <row r="1377" spans="1:4" x14ac:dyDescent="0.2">
      <c r="A1377" s="54">
        <v>1316</v>
      </c>
      <c r="B1377" s="1221">
        <f>'Expenditures 15-22'!K176</f>
        <v>1960433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1960433</v>
      </c>
      <c r="C1381" s="13" t="s">
        <v>653</v>
      </c>
      <c r="D1381" s="13" t="str">
        <f t="shared" si="20"/>
        <v>Error?</v>
      </c>
    </row>
    <row r="1382" spans="1:4" x14ac:dyDescent="0.2">
      <c r="A1382" s="54">
        <v>1321</v>
      </c>
      <c r="B1382" s="1221">
        <f>'Expenditures 15-22'!K190</f>
        <v>300017</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2260450</v>
      </c>
      <c r="C1388" s="13" t="s">
        <v>653</v>
      </c>
      <c r="D1388" s="13" t="str">
        <f t="shared" si="20"/>
        <v>Error?</v>
      </c>
    </row>
    <row r="1389" spans="1:4" x14ac:dyDescent="0.2">
      <c r="A1389" s="54">
        <v>1328</v>
      </c>
      <c r="B1389" s="1221">
        <f>'Expenditures 15-22'!K205</f>
        <v>-772716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4727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2634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9752</v>
      </c>
      <c r="D1408" s="13" t="str">
        <f t="shared" si="21"/>
        <v>Error?</v>
      </c>
    </row>
    <row r="1409" spans="1:4" x14ac:dyDescent="0.2">
      <c r="A1409" s="54">
        <v>1348</v>
      </c>
      <c r="B1409" s="1221">
        <f>'Expenditures 15-22'!D218</f>
        <v>8966</v>
      </c>
      <c r="D1409" s="13" t="str">
        <f t="shared" si="21"/>
        <v>Error?</v>
      </c>
    </row>
    <row r="1410" spans="1:4" x14ac:dyDescent="0.2">
      <c r="A1410" s="54">
        <v>1349</v>
      </c>
      <c r="B1410" s="1221">
        <f>'Expenditures 15-22'!D223</f>
        <v>260434</v>
      </c>
      <c r="C1410" s="13" t="s">
        <v>653</v>
      </c>
      <c r="D1410" s="13" t="str">
        <f t="shared" si="21"/>
        <v>Error?</v>
      </c>
    </row>
    <row r="1411" spans="1:4" x14ac:dyDescent="0.2">
      <c r="A1411" s="54">
        <v>1350</v>
      </c>
      <c r="B1411" s="1221">
        <f>'Expenditures 15-22'!D226</f>
        <v>8344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51006</v>
      </c>
      <c r="D1413" s="13" t="str">
        <f t="shared" si="21"/>
        <v>Error?</v>
      </c>
    </row>
    <row r="1414" spans="1:4" x14ac:dyDescent="0.2">
      <c r="A1414" s="54">
        <v>1353</v>
      </c>
      <c r="B1414" s="1221">
        <f>'Expenditures 15-22'!D229</f>
        <v>4352</v>
      </c>
      <c r="D1414" s="13" t="str">
        <f t="shared" si="21"/>
        <v>Error?</v>
      </c>
    </row>
    <row r="1415" spans="1:4" x14ac:dyDescent="0.2">
      <c r="A1415" s="54">
        <v>1354</v>
      </c>
      <c r="B1415" s="1221">
        <f>'Expenditures 15-22'!D230</f>
        <v>9952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73654</v>
      </c>
      <c r="C1417" s="13" t="s">
        <v>653</v>
      </c>
      <c r="D1417" s="13" t="str">
        <f t="shared" si="21"/>
        <v>Error?</v>
      </c>
    </row>
    <row r="1418" spans="1:4" x14ac:dyDescent="0.2">
      <c r="A1418" s="54">
        <v>1357</v>
      </c>
      <c r="B1418" s="1221">
        <f>'Expenditures 15-22'!D234</f>
        <v>17331</v>
      </c>
      <c r="D1418" s="13" t="str">
        <f t="shared" si="21"/>
        <v>Error?</v>
      </c>
    </row>
    <row r="1419" spans="1:4" x14ac:dyDescent="0.2">
      <c r="A1419" s="54">
        <v>1358</v>
      </c>
      <c r="B1419" s="1221">
        <f>'Expenditures 15-22'!D235</f>
        <v>29530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46861</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14762</v>
      </c>
      <c r="D1423" s="13" t="str">
        <f t="shared" si="21"/>
        <v>Error?</v>
      </c>
    </row>
    <row r="1424" spans="1:4" x14ac:dyDescent="0.2">
      <c r="A1424" s="54">
        <v>1363</v>
      </c>
      <c r="B1424" s="1221">
        <f>'Expenditures 15-22'!D251</f>
        <v>23308</v>
      </c>
      <c r="C1424" s="13" t="s">
        <v>653</v>
      </c>
      <c r="D1424" s="13" t="str">
        <f t="shared" si="21"/>
        <v>Error?</v>
      </c>
    </row>
    <row r="1425" spans="1:4" x14ac:dyDescent="0.2">
      <c r="A1425" s="54">
        <v>1364</v>
      </c>
      <c r="B1425" s="1221">
        <f>'Expenditures 15-22'!D253</f>
        <v>58588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58588</v>
      </c>
      <c r="C1427" s="13" t="s">
        <v>653</v>
      </c>
      <c r="D1427" s="13" t="str">
        <f t="shared" si="21"/>
        <v>Error?</v>
      </c>
    </row>
    <row r="1428" spans="1:4" x14ac:dyDescent="0.2">
      <c r="A1428" s="54">
        <v>1367</v>
      </c>
      <c r="B1428" s="1221">
        <f>'Expenditures 15-22'!D257</f>
        <v>17959</v>
      </c>
      <c r="D1428" s="13" t="str">
        <f t="shared" si="21"/>
        <v>Error?</v>
      </c>
    </row>
    <row r="1429" spans="1:4" x14ac:dyDescent="0.2">
      <c r="A1429" s="54">
        <v>1368</v>
      </c>
      <c r="B1429" s="1221">
        <f>'Expenditures 15-22'!D258</f>
        <v>28649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208582</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12021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267211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12514</v>
      </c>
      <c r="D1439" s="13" t="str">
        <f t="shared" si="21"/>
        <v>Error?</v>
      </c>
    </row>
    <row r="1440" spans="1:4" x14ac:dyDescent="0.2">
      <c r="A1440" s="54">
        <v>1379</v>
      </c>
      <c r="B1440" s="1221">
        <f>'Expenditures 15-22'!D269</f>
        <v>11773</v>
      </c>
      <c r="D1440" s="13" t="str">
        <f t="shared" si="21"/>
        <v>Error?</v>
      </c>
    </row>
    <row r="1441" spans="1:4" x14ac:dyDescent="0.2">
      <c r="A1441" s="82">
        <v>1380</v>
      </c>
      <c r="D1441" s="13" t="str">
        <f t="shared" si="21"/>
        <v>OK</v>
      </c>
    </row>
    <row r="1442" spans="1:4" x14ac:dyDescent="0.2">
      <c r="A1442" s="54">
        <v>1381</v>
      </c>
      <c r="B1442" s="1221">
        <f>'Expenditures 15-22'!D270</f>
        <v>61812</v>
      </c>
      <c r="D1442" s="13" t="str">
        <f t="shared" si="21"/>
        <v>Error?</v>
      </c>
    </row>
    <row r="1443" spans="1:4" x14ac:dyDescent="0.2">
      <c r="A1443" s="82">
        <v>1382</v>
      </c>
      <c r="D1443" s="13" t="str">
        <f t="shared" si="21"/>
        <v>OK</v>
      </c>
    </row>
    <row r="1444" spans="1:4" x14ac:dyDescent="0.2">
      <c r="A1444" s="54">
        <v>1383</v>
      </c>
      <c r="B1444" s="1221">
        <f>'Expenditures 15-22'!D271</f>
        <v>86099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555721</v>
      </c>
      <c r="C1446" s="13" t="s">
        <v>653</v>
      </c>
      <c r="D1446" s="13" t="str">
        <f t="shared" si="21"/>
        <v>Error?</v>
      </c>
    </row>
    <row r="1447" spans="1:4" x14ac:dyDescent="0.2">
      <c r="A1447" s="54">
        <v>1386</v>
      </c>
      <c r="B1447" s="1221">
        <f>'Expenditures 15-22'!D274</f>
        <v>345</v>
      </c>
      <c r="D1447" s="13" t="str">
        <f t="shared" si="21"/>
        <v>Error?</v>
      </c>
    </row>
    <row r="1448" spans="1:4" x14ac:dyDescent="0.2">
      <c r="A1448" s="54">
        <v>1387</v>
      </c>
      <c r="B1448" s="1221">
        <f>'Expenditures 15-22'!D288</f>
        <v>890007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4727</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2634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9752</v>
      </c>
      <c r="C1472" s="13" t="s">
        <v>653</v>
      </c>
      <c r="D1472" s="13" t="str">
        <f t="shared" si="22"/>
        <v>Error?</v>
      </c>
    </row>
    <row r="1473" spans="1:4" x14ac:dyDescent="0.2">
      <c r="A1473" s="54">
        <v>1412</v>
      </c>
      <c r="B1473" s="1221">
        <f>'Expenditures 15-22'!K218</f>
        <v>8966</v>
      </c>
      <c r="C1473" s="13" t="s">
        <v>653</v>
      </c>
      <c r="D1473" s="13" t="str">
        <f t="shared" si="22"/>
        <v>Error?</v>
      </c>
    </row>
    <row r="1474" spans="1:4" x14ac:dyDescent="0.2">
      <c r="A1474" s="54">
        <v>1413</v>
      </c>
      <c r="B1474" s="1221">
        <f>'Expenditures 15-22'!K223</f>
        <v>260434</v>
      </c>
      <c r="C1474" s="13" t="s">
        <v>653</v>
      </c>
      <c r="D1474" s="13" t="str">
        <f t="shared" si="22"/>
        <v>Error?</v>
      </c>
    </row>
    <row r="1475" spans="1:4" x14ac:dyDescent="0.2">
      <c r="A1475" s="54">
        <v>1414</v>
      </c>
      <c r="B1475" s="1221">
        <f>'Expenditures 15-22'!K226</f>
        <v>8344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51006</v>
      </c>
      <c r="C1477" s="13" t="s">
        <v>653</v>
      </c>
      <c r="D1477" s="13" t="str">
        <f t="shared" si="22"/>
        <v>Error?</v>
      </c>
    </row>
    <row r="1478" spans="1:4" x14ac:dyDescent="0.2">
      <c r="A1478" s="54">
        <v>1417</v>
      </c>
      <c r="B1478" s="1221">
        <f>'Expenditures 15-22'!K229</f>
        <v>4352</v>
      </c>
      <c r="C1478" s="13" t="s">
        <v>653</v>
      </c>
      <c r="D1478" s="13" t="str">
        <f t="shared" si="22"/>
        <v>Error?</v>
      </c>
    </row>
    <row r="1479" spans="1:4" x14ac:dyDescent="0.2">
      <c r="A1479" s="54">
        <v>1418</v>
      </c>
      <c r="B1479" s="1221">
        <f>'Expenditures 15-22'!K230</f>
        <v>9952</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73654</v>
      </c>
      <c r="C1481" s="13" t="s">
        <v>653</v>
      </c>
      <c r="D1481" s="13" t="str">
        <f t="shared" si="22"/>
        <v>Error?</v>
      </c>
    </row>
    <row r="1482" spans="1:4" x14ac:dyDescent="0.2">
      <c r="A1482" s="54">
        <v>1421</v>
      </c>
      <c r="B1482" s="1221">
        <f>'Expenditures 15-22'!K234</f>
        <v>17331</v>
      </c>
      <c r="C1482" s="13" t="s">
        <v>653</v>
      </c>
      <c r="D1482" s="13" t="str">
        <f t="shared" si="22"/>
        <v>Error?</v>
      </c>
    </row>
    <row r="1483" spans="1:4" x14ac:dyDescent="0.2">
      <c r="A1483" s="54">
        <v>1422</v>
      </c>
      <c r="B1483" s="1221">
        <f>'Expenditures 15-22'!K235</f>
        <v>29530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46861</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14762</v>
      </c>
      <c r="C1487" s="13" t="s">
        <v>653</v>
      </c>
      <c r="D1487" s="13" t="str">
        <f t="shared" si="22"/>
        <v>Error?</v>
      </c>
    </row>
    <row r="1488" spans="1:4" x14ac:dyDescent="0.2">
      <c r="A1488" s="54">
        <v>1427</v>
      </c>
      <c r="B1488" s="1221">
        <f>'Expenditures 15-22'!K251</f>
        <v>23308</v>
      </c>
      <c r="C1488" s="13" t="s">
        <v>653</v>
      </c>
      <c r="D1488" s="13" t="str">
        <f t="shared" si="22"/>
        <v>Error?</v>
      </c>
    </row>
    <row r="1489" spans="1:4" x14ac:dyDescent="0.2">
      <c r="A1489" s="54">
        <v>1428</v>
      </c>
      <c r="B1489" s="1221">
        <f>'Expenditures 15-22'!K253</f>
        <v>58588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58588</v>
      </c>
      <c r="C1491" s="13" t="s">
        <v>653</v>
      </c>
      <c r="D1491" s="13" t="str">
        <f t="shared" si="22"/>
        <v>Error?</v>
      </c>
    </row>
    <row r="1492" spans="1:4" x14ac:dyDescent="0.2">
      <c r="A1492" s="54">
        <v>1431</v>
      </c>
      <c r="B1492" s="1221">
        <f>'Expenditures 15-22'!K257</f>
        <v>17959</v>
      </c>
      <c r="C1492" s="13" t="s">
        <v>653</v>
      </c>
      <c r="D1492" s="13" t="str">
        <f t="shared" si="22"/>
        <v>Error?</v>
      </c>
    </row>
    <row r="1493" spans="1:4" x14ac:dyDescent="0.2">
      <c r="A1493" s="54">
        <v>1432</v>
      </c>
      <c r="B1493" s="1221">
        <f>'Expenditures 15-22'!K258</f>
        <v>28649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208582</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12021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267211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12514</v>
      </c>
      <c r="C1503" s="13" t="s">
        <v>653</v>
      </c>
      <c r="D1503" s="13" t="str">
        <f t="shared" si="22"/>
        <v>Error?</v>
      </c>
    </row>
    <row r="1504" spans="1:4" x14ac:dyDescent="0.2">
      <c r="A1504" s="54">
        <v>1443</v>
      </c>
      <c r="B1504" s="1221">
        <f>'Expenditures 15-22'!K269</f>
        <v>11773</v>
      </c>
      <c r="C1504" s="13" t="s">
        <v>653</v>
      </c>
      <c r="D1504" s="13" t="str">
        <f t="shared" si="22"/>
        <v>Error?</v>
      </c>
    </row>
    <row r="1505" spans="1:4" x14ac:dyDescent="0.2">
      <c r="A1505" s="82">
        <v>1444</v>
      </c>
      <c r="D1505" s="13" t="str">
        <f t="shared" si="22"/>
        <v>OK</v>
      </c>
    </row>
    <row r="1506" spans="1:4" x14ac:dyDescent="0.2">
      <c r="A1506" s="54">
        <v>1445</v>
      </c>
      <c r="B1506" s="1221">
        <f>'Expenditures 15-22'!K270</f>
        <v>61812</v>
      </c>
      <c r="C1506" s="13" t="s">
        <v>653</v>
      </c>
      <c r="D1506" s="13" t="str">
        <f t="shared" si="22"/>
        <v>Error?</v>
      </c>
    </row>
    <row r="1507" spans="1:4" x14ac:dyDescent="0.2">
      <c r="A1507" s="82">
        <v>1446</v>
      </c>
      <c r="D1507" s="13" t="str">
        <f t="shared" si="22"/>
        <v>OK</v>
      </c>
    </row>
    <row r="1508" spans="1:4" x14ac:dyDescent="0.2">
      <c r="A1508" s="54">
        <v>1447</v>
      </c>
      <c r="B1508" s="1221">
        <f>'Expenditures 15-22'!K271</f>
        <v>86099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555721</v>
      </c>
      <c r="C1510" s="13" t="s">
        <v>653</v>
      </c>
      <c r="D1510" s="13" t="str">
        <f t="shared" si="22"/>
        <v>Error?</v>
      </c>
    </row>
    <row r="1511" spans="1:4" x14ac:dyDescent="0.2">
      <c r="A1511" s="54">
        <v>1450</v>
      </c>
      <c r="B1511" s="1221">
        <f>'Expenditures 15-22'!K274</f>
        <v>345</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890007</v>
      </c>
      <c r="C1517" s="13" t="s">
        <v>653</v>
      </c>
      <c r="D1517" s="13" t="str">
        <f t="shared" si="22"/>
        <v>Error?</v>
      </c>
    </row>
    <row r="1518" spans="1:4" x14ac:dyDescent="0.2">
      <c r="A1518" s="54">
        <v>1457</v>
      </c>
      <c r="B1518" s="1221">
        <f>'Expenditures 15-22'!K289</f>
        <v>19851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772360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772360</v>
      </c>
      <c r="C1535" s="13" t="s">
        <v>653</v>
      </c>
      <c r="D1535" s="13" t="str">
        <f t="shared" ref="D1535:D1598" si="23">IF(ISBLANK(B1535),"OK",IF(A1535-B1535=0,"OK","Error?"))</f>
        <v>Error?</v>
      </c>
    </row>
    <row r="1536" spans="1:4" x14ac:dyDescent="0.2">
      <c r="A1536" s="54">
        <v>1475</v>
      </c>
      <c r="B1536" s="1221">
        <f>'Expenditures 15-22'!E305</f>
        <v>772360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4625876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4625876</v>
      </c>
      <c r="C1547" s="13" t="s">
        <v>653</v>
      </c>
      <c r="D1547" s="13" t="str">
        <f t="shared" si="23"/>
        <v>Error?</v>
      </c>
    </row>
    <row r="1548" spans="1:4" x14ac:dyDescent="0.2">
      <c r="A1548" s="54">
        <v>1487</v>
      </c>
      <c r="B1548" s="1221">
        <f>'Expenditures 15-22'!G305</f>
        <v>4625876</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5398236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5398236</v>
      </c>
      <c r="C1559" s="13" t="s">
        <v>653</v>
      </c>
      <c r="D1559" s="13" t="str">
        <f t="shared" si="23"/>
        <v>Error?</v>
      </c>
    </row>
    <row r="1560" spans="1:4" x14ac:dyDescent="0.2">
      <c r="A1560" s="54">
        <v>1499</v>
      </c>
      <c r="B1560" s="1221">
        <f>'Expenditures 15-22'!K305</f>
        <v>5398236</v>
      </c>
      <c r="C1560" s="13" t="s">
        <v>653</v>
      </c>
      <c r="D1560" s="13" t="str">
        <f t="shared" si="23"/>
        <v>Error?</v>
      </c>
    </row>
    <row r="1561" spans="1:4" x14ac:dyDescent="0.2">
      <c r="A1561" s="54">
        <v>1500</v>
      </c>
      <c r="B1561" s="1221">
        <f>'Expenditures 15-22'!K306</f>
        <v>-5385014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12413560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12085047</v>
      </c>
      <c r="C1630" s="13" t="s">
        <v>653</v>
      </c>
      <c r="D1630" s="13" t="str">
        <f t="shared" si="24"/>
        <v>Error?</v>
      </c>
    </row>
    <row r="1631" spans="1:4" x14ac:dyDescent="0.2">
      <c r="A1631" s="54">
        <v>1570</v>
      </c>
      <c r="B1631" s="1221">
        <f>'Acct Summary 7-8'!D79</f>
        <v>1081982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1211794</v>
      </c>
      <c r="C1644" s="13" t="s">
        <v>653</v>
      </c>
      <c r="D1644" s="13" t="str">
        <f t="shared" si="24"/>
        <v>Error?</v>
      </c>
    </row>
    <row r="1645" spans="1:4" x14ac:dyDescent="0.2">
      <c r="A1645" s="54">
        <v>1584</v>
      </c>
      <c r="B1645" s="1221">
        <f>'Acct Summary 7-8'!E79</f>
        <v>244289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151144</v>
      </c>
      <c r="C1658" s="13" t="s">
        <v>653</v>
      </c>
      <c r="D1658" s="13" t="str">
        <f t="shared" si="24"/>
        <v>Error?</v>
      </c>
    </row>
    <row r="1659" spans="1:4" x14ac:dyDescent="0.2">
      <c r="A1659" s="54">
        <v>1598</v>
      </c>
      <c r="B1659" s="1221">
        <f>'Acct Summary 7-8'!F79</f>
        <v>2299218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376502</v>
      </c>
      <c r="C1672" s="13" t="s">
        <v>653</v>
      </c>
      <c r="D1672" s="13" t="str">
        <f t="shared" si="25"/>
        <v>Error?</v>
      </c>
    </row>
    <row r="1673" spans="1:4" x14ac:dyDescent="0.2">
      <c r="A1673" s="54">
        <v>1612</v>
      </c>
      <c r="B1673" s="1221">
        <f>'Acct Summary 7-8'!G79</f>
        <v>429946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449797</v>
      </c>
      <c r="C1686" s="13" t="s">
        <v>653</v>
      </c>
      <c r="D1686" s="13" t="str">
        <f t="shared" si="25"/>
        <v>Error?</v>
      </c>
    </row>
    <row r="1687" spans="1:4" x14ac:dyDescent="0.2">
      <c r="A1687" s="54">
        <v>1626</v>
      </c>
      <c r="B1687" s="1221">
        <f>'Acct Summary 7-8'!H79</f>
        <v>5182531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947517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23231560</v>
      </c>
      <c r="C1744" s="13" t="s">
        <v>653</v>
      </c>
      <c r="D1744" s="13" t="str">
        <f t="shared" si="26"/>
        <v>Error?</v>
      </c>
    </row>
    <row r="1745" spans="1:5" x14ac:dyDescent="0.2">
      <c r="A1745" s="54">
        <v>1684</v>
      </c>
      <c r="B1745" s="1221">
        <f>'Tax Sched 24'!B5</f>
        <v>4119204</v>
      </c>
      <c r="C1745" s="13" t="s">
        <v>653</v>
      </c>
      <c r="D1745" s="13" t="str">
        <f t="shared" si="26"/>
        <v>Error?</v>
      </c>
    </row>
    <row r="1746" spans="1:5" x14ac:dyDescent="0.2">
      <c r="A1746" s="54">
        <v>1685</v>
      </c>
      <c r="B1746" s="1221">
        <f>'Tax Sched 24'!B6</f>
        <v>788209</v>
      </c>
      <c r="C1746" s="13" t="s">
        <v>653</v>
      </c>
      <c r="D1746" s="13" t="str">
        <f t="shared" si="26"/>
        <v>Error?</v>
      </c>
    </row>
    <row r="1747" spans="1:5" x14ac:dyDescent="0.2">
      <c r="A1747" s="54">
        <v>1686</v>
      </c>
      <c r="B1747" s="1221">
        <f>'Tax Sched 24'!B7</f>
        <v>903917</v>
      </c>
      <c r="C1747" s="13" t="s">
        <v>653</v>
      </c>
      <c r="D1747" s="13" t="str">
        <f t="shared" si="26"/>
        <v>Error?</v>
      </c>
    </row>
    <row r="1748" spans="1:5" x14ac:dyDescent="0.2">
      <c r="A1748" s="54">
        <v>1687</v>
      </c>
      <c r="B1748" s="1221">
        <f>'Tax Sched 24'!B8</f>
        <v>191110</v>
      </c>
      <c r="C1748" s="13" t="s">
        <v>653</v>
      </c>
      <c r="D1748" s="13" t="str">
        <f t="shared" si="26"/>
        <v>Error?</v>
      </c>
    </row>
    <row r="1749" spans="1:5" x14ac:dyDescent="0.2">
      <c r="A1749" s="54">
        <v>1688</v>
      </c>
      <c r="B1749" s="1221">
        <f>'Tax Sched 24'!B10</f>
        <v>103134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75416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29603660</v>
      </c>
      <c r="C1759" s="13" t="s">
        <v>653</v>
      </c>
      <c r="D1759" s="13" t="str">
        <f t="shared" si="26"/>
        <v>Error?</v>
      </c>
    </row>
    <row r="1760" spans="1:5" x14ac:dyDescent="0.2">
      <c r="A1760" s="54">
        <v>1699</v>
      </c>
      <c r="B1760" s="1221">
        <f>'Tax Sched 24'!D4</f>
        <v>11186127</v>
      </c>
      <c r="C1760" s="13" t="s">
        <v>653</v>
      </c>
      <c r="D1760" s="13" t="str">
        <f t="shared" si="26"/>
        <v>Error?</v>
      </c>
    </row>
    <row r="1761" spans="1:5" x14ac:dyDescent="0.2">
      <c r="A1761" s="54">
        <v>1700</v>
      </c>
      <c r="B1761" s="1221">
        <f>'Tax Sched 24'!D5</f>
        <v>1983272</v>
      </c>
      <c r="C1761" s="13" t="s">
        <v>653</v>
      </c>
      <c r="D1761" s="13" t="str">
        <f t="shared" si="26"/>
        <v>Error?</v>
      </c>
    </row>
    <row r="1762" spans="1:5" s="79" customFormat="1" x14ac:dyDescent="0.2">
      <c r="A1762" s="54">
        <v>1701</v>
      </c>
      <c r="B1762" s="1221">
        <f>'Tax Sched 24'!D6</f>
        <v>359641</v>
      </c>
      <c r="C1762" s="13" t="s">
        <v>653</v>
      </c>
      <c r="D1762" s="13" t="str">
        <f t="shared" si="26"/>
        <v>Error?</v>
      </c>
      <c r="E1762" s="80"/>
    </row>
    <row r="1763" spans="1:5" x14ac:dyDescent="0.2">
      <c r="A1763" s="54">
        <v>1702</v>
      </c>
      <c r="B1763" s="1221">
        <f>'Tax Sched 24'!D7</f>
        <v>435355</v>
      </c>
      <c r="C1763" s="13" t="s">
        <v>653</v>
      </c>
      <c r="D1763" s="13" t="str">
        <f t="shared" si="26"/>
        <v>Error?</v>
      </c>
    </row>
    <row r="1764" spans="1:5" x14ac:dyDescent="0.2">
      <c r="A1764" s="54">
        <v>1703</v>
      </c>
      <c r="B1764" s="1221">
        <f>'Tax Sched 24'!D8</f>
        <v>91912</v>
      </c>
      <c r="C1764" s="13" t="s">
        <v>653</v>
      </c>
      <c r="D1764" s="13" t="str">
        <f t="shared" si="26"/>
        <v>Error?</v>
      </c>
    </row>
    <row r="1765" spans="1:5" x14ac:dyDescent="0.2">
      <c r="A1765" s="54">
        <v>1704</v>
      </c>
      <c r="B1765" s="1221">
        <f>'Tax Sched 24'!D10</f>
        <v>50793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35730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14234742</v>
      </c>
      <c r="C1775" s="13" t="s">
        <v>653</v>
      </c>
      <c r="D1775" s="13" t="str">
        <f t="shared" si="26"/>
        <v>Error?</v>
      </c>
    </row>
    <row r="1776" spans="1:5" x14ac:dyDescent="0.2">
      <c r="A1776" s="54">
        <v>1715</v>
      </c>
      <c r="B1776" s="1221">
        <f>'Tax Sched 24'!C4</f>
        <v>12045433</v>
      </c>
      <c r="D1776" s="13" t="str">
        <f t="shared" si="26"/>
        <v>Error?</v>
      </c>
    </row>
    <row r="1777" spans="1:4" x14ac:dyDescent="0.2">
      <c r="A1777" s="54">
        <v>1716</v>
      </c>
      <c r="B1777" s="1221">
        <f>'Tax Sched 24'!C5</f>
        <v>2135932</v>
      </c>
      <c r="D1777" s="13" t="str">
        <f t="shared" si="26"/>
        <v>Error?</v>
      </c>
    </row>
    <row r="1778" spans="1:4" x14ac:dyDescent="0.2">
      <c r="A1778" s="54">
        <v>1717</v>
      </c>
      <c r="B1778" s="1221">
        <f>'Tax Sched 24'!C6</f>
        <v>428568</v>
      </c>
      <c r="D1778" s="13" t="str">
        <f t="shared" si="26"/>
        <v>Error?</v>
      </c>
    </row>
    <row r="1779" spans="1:4" x14ac:dyDescent="0.2">
      <c r="A1779" s="54">
        <v>1718</v>
      </c>
      <c r="B1779" s="1221">
        <f>'Tax Sched 24'!C7</f>
        <v>468562</v>
      </c>
      <c r="D1779" s="13" t="str">
        <f t="shared" si="26"/>
        <v>Error?</v>
      </c>
    </row>
    <row r="1780" spans="1:4" x14ac:dyDescent="0.2">
      <c r="A1780" s="54">
        <v>1719</v>
      </c>
      <c r="B1780" s="1221">
        <f>'Tax Sched 24'!C8</f>
        <v>99198</v>
      </c>
      <c r="D1780" s="13" t="str">
        <f t="shared" si="26"/>
        <v>Error?</v>
      </c>
    </row>
    <row r="1781" spans="1:4" x14ac:dyDescent="0.2">
      <c r="A1781" s="54">
        <v>1720</v>
      </c>
      <c r="B1781" s="1221">
        <f>'Tax Sched 24'!C10</f>
        <v>52341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39686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15368918</v>
      </c>
      <c r="C1791" s="13" t="s">
        <v>653</v>
      </c>
      <c r="D1791" s="13" t="str">
        <f t="shared" ref="D1791:D1854" si="27">IF(ISBLANK(B1791),"OK",IF(A1791-B1791=0,"OK","Error?"))</f>
        <v>Error?</v>
      </c>
    </row>
    <row r="1792" spans="1:4" x14ac:dyDescent="0.2">
      <c r="A1792" s="54">
        <v>1731</v>
      </c>
      <c r="B1792" s="1221">
        <f>'Tax Sched 24'!F4</f>
        <v>11261414</v>
      </c>
      <c r="C1792" s="13" t="s">
        <v>653</v>
      </c>
      <c r="D1792" s="13" t="str">
        <f t="shared" si="27"/>
        <v>Error?</v>
      </c>
    </row>
    <row r="1793" spans="1:4" x14ac:dyDescent="0.2">
      <c r="A1793" s="54">
        <v>1732</v>
      </c>
      <c r="B1793" s="1221">
        <f>'Tax Sched 24'!F5</f>
        <v>1996908</v>
      </c>
      <c r="C1793" s="13" t="s">
        <v>653</v>
      </c>
      <c r="D1793" s="13" t="str">
        <f t="shared" si="27"/>
        <v>Error?</v>
      </c>
    </row>
    <row r="1794" spans="1:4" x14ac:dyDescent="0.2">
      <c r="A1794" s="54">
        <v>1733</v>
      </c>
      <c r="B1794" s="1221">
        <f>'Tax Sched 24'!F6</f>
        <v>400672</v>
      </c>
      <c r="C1794" s="13" t="s">
        <v>653</v>
      </c>
      <c r="D1794" s="13" t="str">
        <f t="shared" si="27"/>
        <v>Error?</v>
      </c>
    </row>
    <row r="1795" spans="1:4" x14ac:dyDescent="0.2">
      <c r="A1795" s="54">
        <v>1734</v>
      </c>
      <c r="B1795" s="1221">
        <f>'Tax Sched 24'!F7</f>
        <v>438064</v>
      </c>
      <c r="C1795" s="13" t="s">
        <v>653</v>
      </c>
      <c r="D1795" s="13" t="str">
        <f t="shared" si="27"/>
        <v>Error?</v>
      </c>
    </row>
    <row r="1796" spans="1:4" x14ac:dyDescent="0.2">
      <c r="A1796" s="54">
        <v>1735</v>
      </c>
      <c r="B1796" s="1221">
        <f>'Tax Sched 24'!F8</f>
        <v>92742</v>
      </c>
      <c r="C1796" s="13" t="s">
        <v>653</v>
      </c>
      <c r="D1796" s="13" t="str">
        <f t="shared" si="27"/>
        <v>Error?</v>
      </c>
    </row>
    <row r="1797" spans="1:4" x14ac:dyDescent="0.2">
      <c r="A1797" s="54">
        <v>1736</v>
      </c>
      <c r="B1797" s="1221">
        <f>'Tax Sched 24'!F10</f>
        <v>48934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37102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23306847</v>
      </c>
      <c r="D1808" s="13" t="str">
        <f t="shared" si="27"/>
        <v>Error?</v>
      </c>
    </row>
    <row r="1809" spans="1:4" x14ac:dyDescent="0.2">
      <c r="A1809" s="54">
        <v>1748</v>
      </c>
      <c r="B1809" s="1221">
        <f>'Tax Sched 24'!E5</f>
        <v>4132840</v>
      </c>
      <c r="D1809" s="13" t="str">
        <f t="shared" si="27"/>
        <v>Error?</v>
      </c>
    </row>
    <row r="1810" spans="1:4" x14ac:dyDescent="0.2">
      <c r="A1810" s="54">
        <v>1749</v>
      </c>
      <c r="B1810" s="1221">
        <f>'Tax Sched 24'!E6</f>
        <v>829240</v>
      </c>
      <c r="D1810" s="13" t="str">
        <f t="shared" si="27"/>
        <v>Error?</v>
      </c>
    </row>
    <row r="1811" spans="1:4" x14ac:dyDescent="0.2">
      <c r="A1811" s="54">
        <v>1750</v>
      </c>
      <c r="B1811" s="1221">
        <f>'Tax Sched 24'!E7</f>
        <v>906626</v>
      </c>
      <c r="D1811" s="13" t="str">
        <f t="shared" si="27"/>
        <v>Error?</v>
      </c>
    </row>
    <row r="1812" spans="1:4" x14ac:dyDescent="0.2">
      <c r="A1812" s="54">
        <v>1751</v>
      </c>
      <c r="B1812" s="1221">
        <f>'Tax Sched 24'!E8</f>
        <v>191940</v>
      </c>
      <c r="D1812" s="13" t="str">
        <f t="shared" si="27"/>
        <v>Error?</v>
      </c>
    </row>
    <row r="1813" spans="1:4" x14ac:dyDescent="0.2">
      <c r="A1813" s="54">
        <v>1752</v>
      </c>
      <c r="B1813" s="1221">
        <f>'Tax Sched 24'!E10</f>
        <v>101275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76788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29737496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18768918</v>
      </c>
      <c r="C1939" s="13" t="s">
        <v>653</v>
      </c>
      <c r="D1939" s="13" t="str">
        <f t="shared" si="29"/>
        <v>Error?</v>
      </c>
    </row>
    <row r="1940" spans="1:5" x14ac:dyDescent="0.2">
      <c r="A1940" s="54">
        <v>1879</v>
      </c>
      <c r="B1940" s="1221">
        <f>'Short-Term Long-Term Debt 25'!F49</f>
        <v>5495000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313824</v>
      </c>
      <c r="D2008" s="13" t="str">
        <f t="shared" si="30"/>
        <v>Error?</v>
      </c>
    </row>
    <row r="2009" spans="1:4" x14ac:dyDescent="0.2">
      <c r="A2009" s="54">
        <v>1948</v>
      </c>
      <c r="B2009" s="1221">
        <f>'Cap Outlay Deprec 27'!C8</f>
        <v>50860674</v>
      </c>
      <c r="D2009" s="13" t="str">
        <f t="shared" si="30"/>
        <v>Error?</v>
      </c>
    </row>
    <row r="2010" spans="1:4" x14ac:dyDescent="0.2">
      <c r="A2010" s="54">
        <v>1949</v>
      </c>
      <c r="B2010" s="1221">
        <f>'Cap Outlay Deprec 27'!C10</f>
        <v>1781874</v>
      </c>
      <c r="D2010" s="13" t="str">
        <f t="shared" si="30"/>
        <v>Error?</v>
      </c>
    </row>
    <row r="2011" spans="1:4" x14ac:dyDescent="0.2">
      <c r="A2011" s="54">
        <v>1950</v>
      </c>
      <c r="B2011" s="1221">
        <f>'Cap Outlay Deprec 27'!C12</f>
        <v>12439059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66354310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5999200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603379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11228455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52967</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5637722</v>
      </c>
      <c r="C2025" s="13" t="s">
        <v>653</v>
      </c>
      <c r="D2025" s="13" t="str">
        <f t="shared" si="30"/>
        <v>Error?</v>
      </c>
    </row>
    <row r="2026" spans="1:4" x14ac:dyDescent="0.2">
      <c r="A2026" s="54">
        <v>1965</v>
      </c>
      <c r="B2026" s="1221">
        <f>'Cap Outlay Deprec 27'!F5</f>
        <v>313824</v>
      </c>
      <c r="C2026" s="13" t="s">
        <v>653</v>
      </c>
      <c r="D2026" s="13" t="str">
        <f t="shared" si="30"/>
        <v>Error?</v>
      </c>
    </row>
    <row r="2027" spans="1:4" x14ac:dyDescent="0.2">
      <c r="A2027" s="54">
        <v>1966</v>
      </c>
      <c r="B2027" s="1221">
        <f>'Cap Outlay Deprec 27'!F8</f>
        <v>56859874</v>
      </c>
      <c r="C2027" s="13" t="s">
        <v>653</v>
      </c>
      <c r="D2027" s="13" t="str">
        <f t="shared" si="30"/>
        <v>Error?</v>
      </c>
    </row>
    <row r="2028" spans="1:4" x14ac:dyDescent="0.2">
      <c r="A2028" s="54">
        <v>1967</v>
      </c>
      <c r="B2028" s="1221">
        <f>'Cap Outlay Deprec 27'!F10</f>
        <v>1781874</v>
      </c>
      <c r="C2028" s="13" t="s">
        <v>653</v>
      </c>
      <c r="D2028" s="13" t="str">
        <f t="shared" si="30"/>
        <v>Error?</v>
      </c>
    </row>
    <row r="2029" spans="1:4" x14ac:dyDescent="0.2">
      <c r="A2029" s="54">
        <v>1968</v>
      </c>
      <c r="B2029" s="1221">
        <f>'Cap Outlay Deprec 27'!F12</f>
        <v>12989471</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71945043</v>
      </c>
      <c r="C2031" s="13" t="s">
        <v>653</v>
      </c>
      <c r="D2031" s="13" t="str">
        <f t="shared" si="30"/>
        <v>Error?</v>
      </c>
    </row>
    <row r="2032" spans="1:4" x14ac:dyDescent="0.2">
      <c r="A2032" s="82">
        <v>1971</v>
      </c>
      <c r="D2032" s="13" t="str">
        <f t="shared" si="30"/>
        <v>OK</v>
      </c>
    </row>
    <row r="2033" spans="1:4" x14ac:dyDescent="0.2">
      <c r="A2033" s="54">
        <v>1972</v>
      </c>
      <c r="B2033" s="1221">
        <f>'Cap Outlay Deprec 27'!H8</f>
        <v>13351407</v>
      </c>
      <c r="D2033" s="13" t="str">
        <f t="shared" si="30"/>
        <v>Error?</v>
      </c>
    </row>
    <row r="2034" spans="1:4" x14ac:dyDescent="0.2">
      <c r="A2034" s="54">
        <v>1973</v>
      </c>
      <c r="B2034" s="1221">
        <f>'Cap Outlay Deprec 27'!H10</f>
        <v>763161</v>
      </c>
      <c r="D2034" s="13" t="str">
        <f t="shared" si="30"/>
        <v>Error?</v>
      </c>
    </row>
    <row r="2035" spans="1:4" x14ac:dyDescent="0.2">
      <c r="A2035" s="54">
        <v>1974</v>
      </c>
      <c r="B2035" s="1221">
        <f>'Cap Outlay Deprec 27'!H12</f>
        <v>9361773</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23476341</v>
      </c>
      <c r="C2037" s="13" t="s">
        <v>653</v>
      </c>
      <c r="D2037" s="13" t="str">
        <f t="shared" si="30"/>
        <v>Error?</v>
      </c>
    </row>
    <row r="2038" spans="1:4" x14ac:dyDescent="0.2">
      <c r="A2038" s="82">
        <v>1977</v>
      </c>
      <c r="D2038" s="13" t="str">
        <f t="shared" si="30"/>
        <v>OK</v>
      </c>
    </row>
    <row r="2039" spans="1:4" x14ac:dyDescent="0.2">
      <c r="A2039" s="54">
        <v>1978</v>
      </c>
      <c r="B2039" s="1221">
        <f>'Cap Outlay Deprec 27'!I8</f>
        <v>1073062</v>
      </c>
      <c r="D2039" s="13" t="str">
        <f t="shared" si="30"/>
        <v>Error?</v>
      </c>
    </row>
    <row r="2040" spans="1:4" x14ac:dyDescent="0.2">
      <c r="A2040" s="54">
        <v>1979</v>
      </c>
      <c r="B2040" s="1221">
        <f>'Cap Outlay Deprec 27'!I10</f>
        <v>61862</v>
      </c>
      <c r="D2040" s="13" t="str">
        <f t="shared" si="30"/>
        <v>Error?</v>
      </c>
    </row>
    <row r="2041" spans="1:4" x14ac:dyDescent="0.2">
      <c r="A2041" s="54">
        <v>1980</v>
      </c>
      <c r="B2041" s="1221">
        <f>'Cap Outlay Deprec 27'!I12</f>
        <v>656207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1791131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52967</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52967</v>
      </c>
      <c r="C2049" s="13" t="s">
        <v>653</v>
      </c>
      <c r="D2049" s="13" t="str">
        <f t="shared" si="31"/>
        <v>Error?</v>
      </c>
    </row>
    <row r="2050" spans="1:4" x14ac:dyDescent="0.2">
      <c r="A2050" s="82">
        <v>1989</v>
      </c>
      <c r="D2050" s="13" t="str">
        <f t="shared" si="31"/>
        <v>OK</v>
      </c>
    </row>
    <row r="2051" spans="1:4" x14ac:dyDescent="0.2">
      <c r="A2051" s="54">
        <v>1990</v>
      </c>
      <c r="B2051" s="1221">
        <f>'Cap Outlay Deprec 27'!K8</f>
        <v>14424469</v>
      </c>
      <c r="C2051" s="13" t="s">
        <v>653</v>
      </c>
      <c r="D2051" s="13" t="str">
        <f t="shared" si="31"/>
        <v>Error?</v>
      </c>
    </row>
    <row r="2052" spans="1:4" x14ac:dyDescent="0.2">
      <c r="A2052" s="54">
        <v>1991</v>
      </c>
      <c r="B2052" s="1221">
        <f>'Cap Outlay Deprec 27'!K10</f>
        <v>825023</v>
      </c>
      <c r="C2052" s="13" t="s">
        <v>653</v>
      </c>
      <c r="D2052" s="13" t="str">
        <f t="shared" si="31"/>
        <v>Error?</v>
      </c>
    </row>
    <row r="2053" spans="1:4" x14ac:dyDescent="0.2">
      <c r="A2053" s="54">
        <v>1992</v>
      </c>
      <c r="B2053" s="1221">
        <f>'Cap Outlay Deprec 27'!K12</f>
        <v>9965013</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25214505</v>
      </c>
      <c r="C2055" s="13" t="s">
        <v>653</v>
      </c>
      <c r="D2055" s="13" t="str">
        <f t="shared" si="31"/>
        <v>Error?</v>
      </c>
    </row>
    <row r="2056" spans="1:4" x14ac:dyDescent="0.2">
      <c r="A2056" s="54">
        <v>1995</v>
      </c>
      <c r="B2056" s="1221">
        <f>'Cap Outlay Deprec 27'!L5</f>
        <v>313824</v>
      </c>
      <c r="C2056" s="13" t="s">
        <v>653</v>
      </c>
      <c r="D2056" s="13" t="str">
        <f t="shared" si="31"/>
        <v>Error?</v>
      </c>
    </row>
    <row r="2057" spans="1:4" x14ac:dyDescent="0.2">
      <c r="A2057" s="54">
        <v>1996</v>
      </c>
      <c r="B2057" s="1221">
        <f>'Cap Outlay Deprec 27'!L8</f>
        <v>42435405</v>
      </c>
      <c r="C2057" s="13" t="s">
        <v>653</v>
      </c>
      <c r="D2057" s="13" t="str">
        <f t="shared" si="31"/>
        <v>Error?</v>
      </c>
    </row>
    <row r="2058" spans="1:4" x14ac:dyDescent="0.2">
      <c r="A2058" s="54">
        <v>1997</v>
      </c>
      <c r="B2058" s="1221">
        <f>'Cap Outlay Deprec 27'!L10</f>
        <v>956851</v>
      </c>
      <c r="C2058" s="13" t="s">
        <v>653</v>
      </c>
      <c r="D2058" s="13" t="str">
        <f t="shared" si="31"/>
        <v>Error?</v>
      </c>
    </row>
    <row r="2059" spans="1:4" x14ac:dyDescent="0.2">
      <c r="A2059" s="54">
        <v>1998</v>
      </c>
      <c r="B2059" s="1221">
        <f>'Cap Outlay Deprec 27'!L12</f>
        <v>3024458</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46730538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513279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574474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92724</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65000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25245509</v>
      </c>
      <c r="C2551" s="13" t="s">
        <v>653</v>
      </c>
      <c r="D2551" s="13" t="str">
        <f t="shared" si="38"/>
        <v>Error?</v>
      </c>
    </row>
    <row r="2552" spans="1:4" x14ac:dyDescent="0.2">
      <c r="A2552" s="82">
        <v>2491</v>
      </c>
      <c r="D2552" s="13" t="str">
        <f t="shared" si="38"/>
        <v>OK</v>
      </c>
    </row>
    <row r="2553" spans="1:4" x14ac:dyDescent="0.2">
      <c r="A2553" s="54">
        <v>2492</v>
      </c>
      <c r="B2553" s="1221">
        <f>'Acct Summary 7-8'!C6</f>
        <v>1776866</v>
      </c>
      <c r="C2553" s="13" t="s">
        <v>653</v>
      </c>
      <c r="D2553" s="13" t="str">
        <f t="shared" si="38"/>
        <v>Error?</v>
      </c>
    </row>
    <row r="2554" spans="1:4" x14ac:dyDescent="0.2">
      <c r="A2554" s="54">
        <v>2493</v>
      </c>
      <c r="B2554" s="1221">
        <f>'Acct Summary 7-8'!C7</f>
        <v>666360</v>
      </c>
      <c r="C2554" s="13" t="s">
        <v>653</v>
      </c>
      <c r="D2554" s="13" t="str">
        <f t="shared" si="38"/>
        <v>Error?</v>
      </c>
    </row>
    <row r="2555" spans="1:4" x14ac:dyDescent="0.2">
      <c r="A2555" s="54">
        <v>2494</v>
      </c>
      <c r="B2555" s="1221">
        <f>'Acct Summary 7-8'!C8</f>
        <v>27688735</v>
      </c>
      <c r="C2555" s="13" t="s">
        <v>653</v>
      </c>
      <c r="D2555" s="13" t="str">
        <f t="shared" si="38"/>
        <v>Error?</v>
      </c>
    </row>
    <row r="2556" spans="1:4" x14ac:dyDescent="0.2">
      <c r="A2556" s="54">
        <v>2495</v>
      </c>
      <c r="B2556" s="1221">
        <f>'Acct Summary 7-8'!C12</f>
        <v>17627314</v>
      </c>
      <c r="C2556" s="13" t="s">
        <v>653</v>
      </c>
      <c r="D2556" s="13" t="str">
        <f t="shared" si="38"/>
        <v>Error?</v>
      </c>
    </row>
    <row r="2557" spans="1:4" x14ac:dyDescent="0.2">
      <c r="A2557" s="54">
        <v>2496</v>
      </c>
      <c r="B2557" s="1221">
        <f>'Acct Summary 7-8'!C13</f>
        <v>9490000</v>
      </c>
      <c r="C2557" s="13" t="s">
        <v>653</v>
      </c>
      <c r="D2557" s="13" t="str">
        <f t="shared" si="38"/>
        <v>Error?</v>
      </c>
    </row>
    <row r="2558" spans="1:4" x14ac:dyDescent="0.2">
      <c r="A2558" s="54">
        <v>2497</v>
      </c>
      <c r="B2558" s="1221">
        <f>'Acct Summary 7-8'!C14</f>
        <v>75578</v>
      </c>
      <c r="C2558" s="13" t="s">
        <v>653</v>
      </c>
      <c r="D2558" s="13" t="str">
        <f t="shared" si="38"/>
        <v>Error?</v>
      </c>
    </row>
    <row r="2559" spans="1:4" x14ac:dyDescent="0.2">
      <c r="A2559" s="54">
        <v>2498</v>
      </c>
      <c r="B2559" s="1221">
        <f>'Acct Summary 7-8'!C15</f>
        <v>574474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27767366</v>
      </c>
      <c r="C2561" s="13" t="s">
        <v>653</v>
      </c>
      <c r="D2561" s="13" t="str">
        <f t="shared" si="39"/>
        <v>Error?</v>
      </c>
    </row>
    <row r="2562" spans="1:4" x14ac:dyDescent="0.2">
      <c r="A2562" s="54">
        <v>2501</v>
      </c>
      <c r="B2562" s="1221">
        <f>'Acct Summary 7-8'!C20</f>
        <v>-78631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4328740</v>
      </c>
      <c r="C2564" s="13" t="s">
        <v>653</v>
      </c>
      <c r="D2564" s="13" t="str">
        <f t="shared" si="39"/>
        <v>Error?</v>
      </c>
    </row>
    <row r="2565" spans="1:4" x14ac:dyDescent="0.2">
      <c r="A2565" s="82">
        <v>2504</v>
      </c>
      <c r="D2565" s="13" t="str">
        <f t="shared" si="39"/>
        <v>OK</v>
      </c>
    </row>
    <row r="2566" spans="1:4" x14ac:dyDescent="0.2">
      <c r="A2566" s="54">
        <v>2505</v>
      </c>
      <c r="B2566" s="1221">
        <f>'Acct Summary 7-8'!D6</f>
        <v>71101</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4399841</v>
      </c>
      <c r="C2568" s="13" t="s">
        <v>653</v>
      </c>
      <c r="D2568" s="13" t="str">
        <f t="shared" si="39"/>
        <v>Error?</v>
      </c>
    </row>
    <row r="2569" spans="1:4" x14ac:dyDescent="0.2">
      <c r="A2569" s="54">
        <v>2508</v>
      </c>
      <c r="B2569" s="1221">
        <f>'Acct Summary 7-8'!D13</f>
        <v>3194880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92724</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3287604</v>
      </c>
      <c r="C2573" s="13" t="s">
        <v>653</v>
      </c>
      <c r="D2573" s="13" t="str">
        <f t="shared" si="39"/>
        <v>Error?</v>
      </c>
    </row>
    <row r="2574" spans="1:4" x14ac:dyDescent="0.2">
      <c r="A2574" s="54">
        <v>2513</v>
      </c>
      <c r="B2574" s="1221">
        <f>'Acct Summary 7-8'!D20</f>
        <v>1112237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1234176</v>
      </c>
      <c r="C2591" s="13" t="s">
        <v>653</v>
      </c>
      <c r="D2591" s="13" t="str">
        <f t="shared" si="39"/>
        <v>Error?</v>
      </c>
    </row>
    <row r="2592" spans="1:4" x14ac:dyDescent="0.2">
      <c r="A2592" s="82">
        <v>2531</v>
      </c>
      <c r="D2592" s="13" t="str">
        <f t="shared" si="39"/>
        <v>OK</v>
      </c>
    </row>
    <row r="2593" spans="1:4" x14ac:dyDescent="0.2">
      <c r="A2593" s="54">
        <v>2532</v>
      </c>
      <c r="B2593" s="1221">
        <f>'Acct Summary 7-8'!F6</f>
        <v>253558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1487734</v>
      </c>
      <c r="C2595" s="13" t="s">
        <v>653</v>
      </c>
      <c r="D2595" s="13" t="str">
        <f t="shared" si="39"/>
        <v>Error?</v>
      </c>
    </row>
    <row r="2596" spans="1:4" x14ac:dyDescent="0.2">
      <c r="A2596" s="54">
        <v>2535</v>
      </c>
      <c r="B2596" s="1221">
        <f>'Acct Summary 7-8'!F13</f>
        <v>1960433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300017</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2260450</v>
      </c>
      <c r="C2600" s="13" t="s">
        <v>653</v>
      </c>
      <c r="D2600" s="13" t="str">
        <f t="shared" si="39"/>
        <v>Error?</v>
      </c>
    </row>
    <row r="2601" spans="1:4" x14ac:dyDescent="0.2">
      <c r="A2601" s="54">
        <v>2540</v>
      </c>
      <c r="B2601" s="1221">
        <f>'Acct Summary 7-8'!F20</f>
        <v>-772716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909858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909858</v>
      </c>
      <c r="C2606" s="13" t="s">
        <v>653</v>
      </c>
      <c r="D2606" s="13" t="str">
        <f t="shared" si="39"/>
        <v>Error?</v>
      </c>
    </row>
    <row r="2607" spans="1:4" x14ac:dyDescent="0.2">
      <c r="A2607" s="54">
        <v>2546</v>
      </c>
      <c r="B2607" s="1221">
        <f>'Acct Summary 7-8'!G12</f>
        <v>260434</v>
      </c>
      <c r="C2607" s="13" t="s">
        <v>653</v>
      </c>
      <c r="D2607" s="13" t="str">
        <f t="shared" si="39"/>
        <v>Error?</v>
      </c>
    </row>
    <row r="2608" spans="1:4" x14ac:dyDescent="0.2">
      <c r="A2608" s="54">
        <v>2547</v>
      </c>
      <c r="B2608" s="1221">
        <f>'Acct Summary 7-8'!G13</f>
        <v>555721</v>
      </c>
      <c r="C2608" s="13" t="s">
        <v>653</v>
      </c>
      <c r="D2608" s="13" t="str">
        <f t="shared" si="39"/>
        <v>Error?</v>
      </c>
    </row>
    <row r="2609" spans="1:4" x14ac:dyDescent="0.2">
      <c r="A2609" s="54">
        <v>2548</v>
      </c>
      <c r="B2609" s="1221">
        <f>'Acct Summary 7-8'!G14</f>
        <v>345</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890007</v>
      </c>
      <c r="C2612" s="13" t="s">
        <v>653</v>
      </c>
      <c r="D2612" s="13" t="str">
        <f t="shared" si="39"/>
        <v>Error?</v>
      </c>
    </row>
    <row r="2613" spans="1:4" x14ac:dyDescent="0.2">
      <c r="A2613" s="54">
        <v>2552</v>
      </c>
      <c r="B2613" s="1221">
        <f>'Acct Summary 7-8'!G20</f>
        <v>19851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1301702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1301702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2840185</v>
      </c>
      <c r="C2634" s="13" t="s">
        <v>653</v>
      </c>
      <c r="D2634" s="13" t="str">
        <f t="shared" si="40"/>
        <v>Error?</v>
      </c>
    </row>
    <row r="2635" spans="1:4" x14ac:dyDescent="0.2">
      <c r="A2635" s="54">
        <v>2574</v>
      </c>
      <c r="B2635" s="1221">
        <f>'Acct Summary 7-8'!E17</f>
        <v>2840185</v>
      </c>
      <c r="C2635" s="13" t="s">
        <v>653</v>
      </c>
      <c r="D2635" s="13" t="str">
        <f t="shared" si="40"/>
        <v>Error?</v>
      </c>
    </row>
    <row r="2636" spans="1:4" x14ac:dyDescent="0.2">
      <c r="A2636" s="54">
        <v>2575</v>
      </c>
      <c r="B2636" s="1221">
        <f>'Acct Summary 7-8'!E20</f>
        <v>-1538483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13222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13222</v>
      </c>
      <c r="C2658" s="13" t="s">
        <v>653</v>
      </c>
      <c r="D2658" s="13" t="str">
        <f t="shared" si="40"/>
        <v>Error?</v>
      </c>
    </row>
    <row r="2659" spans="1:4" x14ac:dyDescent="0.2">
      <c r="A2659" s="54">
        <v>2598</v>
      </c>
      <c r="B2659" s="1221">
        <f>'Acct Summary 7-8'!H13</f>
        <v>5398236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5398236</v>
      </c>
      <c r="C2661" s="13" t="s">
        <v>653</v>
      </c>
      <c r="D2661" s="13" t="str">
        <f t="shared" si="40"/>
        <v>Error?</v>
      </c>
    </row>
    <row r="2662" spans="1:4" x14ac:dyDescent="0.2">
      <c r="A2662" s="54">
        <v>2601</v>
      </c>
      <c r="B2662" s="1221">
        <f>'Acct Summary 7-8'!H20</f>
        <v>-5385014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180232</v>
      </c>
      <c r="D2718" s="13" t="str">
        <f t="shared" si="41"/>
        <v>Error?</v>
      </c>
    </row>
    <row r="2719" spans="1:4" x14ac:dyDescent="0.2">
      <c r="A2719" s="54">
        <v>2658</v>
      </c>
      <c r="B2719" s="1221">
        <f>'Expenditures 15-22'!D51</f>
        <v>34970</v>
      </c>
      <c r="D2719" s="13" t="str">
        <f t="shared" si="41"/>
        <v>Error?</v>
      </c>
    </row>
    <row r="2720" spans="1:4" x14ac:dyDescent="0.2">
      <c r="A2720" s="54">
        <v>2659</v>
      </c>
      <c r="B2720" s="1221">
        <f>'Expenditures 15-22'!E51</f>
        <v>34801</v>
      </c>
      <c r="D2720" s="13" t="str">
        <f t="shared" si="41"/>
        <v>Error?</v>
      </c>
    </row>
    <row r="2721" spans="1:4" x14ac:dyDescent="0.2">
      <c r="A2721" s="54">
        <v>2660</v>
      </c>
      <c r="B2721" s="1221">
        <f>'Expenditures 15-22'!F51</f>
        <v>2631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252634</v>
      </c>
      <c r="C2724" s="13" t="s">
        <v>653</v>
      </c>
      <c r="D2724" s="13" t="str">
        <f t="shared" si="41"/>
        <v>Error?</v>
      </c>
    </row>
    <row r="2725" spans="1:4" x14ac:dyDescent="0.2">
      <c r="A2725" s="54">
        <v>2664</v>
      </c>
      <c r="B2725" s="1221">
        <f>'Expenditures 15-22'!D241</f>
        <v>8546</v>
      </c>
      <c r="D2725" s="13" t="str">
        <f t="shared" si="41"/>
        <v>Error?</v>
      </c>
    </row>
    <row r="2726" spans="1:4" x14ac:dyDescent="0.2">
      <c r="A2726" s="54">
        <v>2665</v>
      </c>
      <c r="B2726" s="1221">
        <f>'Expenditures 15-22'!K241</f>
        <v>8546</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61195</v>
      </c>
      <c r="C2789" s="13" t="s">
        <v>653</v>
      </c>
      <c r="D2789" s="13" t="str">
        <f t="shared" si="42"/>
        <v>Error?</v>
      </c>
    </row>
    <row r="2790" spans="1:4" x14ac:dyDescent="0.2">
      <c r="A2790" s="54">
        <v>2729</v>
      </c>
      <c r="B2790" s="1221">
        <f>'Expenditures 15-22'!E102</f>
        <v>61195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300017</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300017</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300017</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9127794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174671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9127794</v>
      </c>
      <c r="D2912" s="13" t="str">
        <f t="shared" si="44"/>
        <v>Error?</v>
      </c>
    </row>
    <row r="2913" spans="1:4" x14ac:dyDescent="0.2">
      <c r="A2913" s="54">
        <v>2852</v>
      </c>
      <c r="B2913" s="1221">
        <f>'Assets-Liab 5-6'!I41</f>
        <v>9127794</v>
      </c>
      <c r="C2913" s="13" t="s">
        <v>653</v>
      </c>
      <c r="D2913" s="13" t="str">
        <f t="shared" si="44"/>
        <v>Error?</v>
      </c>
    </row>
    <row r="2914" spans="1:4" x14ac:dyDescent="0.2">
      <c r="A2914" s="54">
        <v>2853</v>
      </c>
      <c r="B2914" s="1221">
        <f>'Assets-Liab 5-6'!L33</f>
        <v>174671</v>
      </c>
      <c r="D2914" s="13" t="str">
        <f t="shared" si="44"/>
        <v>Error?</v>
      </c>
    </row>
    <row r="2915" spans="1:4" x14ac:dyDescent="0.2">
      <c r="A2915" s="82">
        <v>2854</v>
      </c>
      <c r="D2915" s="13" t="str">
        <f t="shared" si="44"/>
        <v>OK</v>
      </c>
    </row>
    <row r="2916" spans="1:4" x14ac:dyDescent="0.2">
      <c r="A2916" s="54">
        <v>2855</v>
      </c>
      <c r="B2916" s="1221">
        <f>'Assets-Liab 5-6'!L34</f>
        <v>174671</v>
      </c>
      <c r="C2916" s="13" t="s">
        <v>653</v>
      </c>
      <c r="D2916" s="13" t="str">
        <f t="shared" si="44"/>
        <v>Error?</v>
      </c>
    </row>
    <row r="2917" spans="1:4" x14ac:dyDescent="0.2">
      <c r="A2917" s="54">
        <v>2856</v>
      </c>
      <c r="B2917" s="1221">
        <f>'Assets-Liab 5-6'!L41</f>
        <v>174671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61195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513279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574474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92724</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300017</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300017</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125131</v>
      </c>
      <c r="D3055" s="13" t="str">
        <f t="shared" si="46"/>
        <v>Error?</v>
      </c>
    </row>
    <row r="3056" spans="1:4" x14ac:dyDescent="0.2">
      <c r="A3056" s="54">
        <v>2995</v>
      </c>
      <c r="B3056" s="1221">
        <f>'Expenditures 15-22'!D10</f>
        <v>23427</v>
      </c>
      <c r="D3056" s="13" t="str">
        <f t="shared" si="46"/>
        <v>Error?</v>
      </c>
    </row>
    <row r="3057" spans="1:4" x14ac:dyDescent="0.2">
      <c r="A3057" s="54">
        <v>2996</v>
      </c>
      <c r="B3057" s="1221">
        <f>'Expenditures 15-22'!E10</f>
        <v>19650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168208</v>
      </c>
      <c r="C3062" s="13" t="s">
        <v>653</v>
      </c>
      <c r="D3062" s="13" t="str">
        <f t="shared" si="46"/>
        <v>Error?</v>
      </c>
    </row>
    <row r="3063" spans="1:4" x14ac:dyDescent="0.2">
      <c r="A3063" s="82">
        <v>3002</v>
      </c>
      <c r="D3063" s="13" t="str">
        <f t="shared" si="46"/>
        <v>OK</v>
      </c>
    </row>
    <row r="3064" spans="1:4" x14ac:dyDescent="0.2">
      <c r="A3064" s="54">
        <v>3003</v>
      </c>
      <c r="B3064" s="1221">
        <f>'Expenditures 15-22'!D213</f>
        <v>1984</v>
      </c>
      <c r="D3064" s="13" t="str">
        <f t="shared" si="46"/>
        <v>Error?</v>
      </c>
    </row>
    <row r="3065" spans="1:4" x14ac:dyDescent="0.2">
      <c r="A3065" s="54">
        <v>3004</v>
      </c>
      <c r="B3065" s="1221">
        <f>'Expenditures 15-22'!K213</f>
        <v>1984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5495000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174652</v>
      </c>
      <c r="C3225" s="13" t="s">
        <v>653</v>
      </c>
      <c r="D3225" s="13" t="str">
        <f t="shared" si="49"/>
        <v>Error?</v>
      </c>
    </row>
    <row r="3226" spans="1:4" x14ac:dyDescent="0.2">
      <c r="A3226" s="54">
        <v>3165</v>
      </c>
      <c r="B3226" s="1221">
        <f>'Acct Summary 7-8'!I8</f>
        <v>174652</v>
      </c>
      <c r="C3226" s="13" t="s">
        <v>653</v>
      </c>
      <c r="D3226" s="13" t="str">
        <f t="shared" si="49"/>
        <v>Error?</v>
      </c>
    </row>
    <row r="3227" spans="1:4" x14ac:dyDescent="0.2">
      <c r="A3227" s="54">
        <v>3166</v>
      </c>
      <c r="B3227" s="1221">
        <f>'Acct Summary 7-8'!I20</f>
        <v>174652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52967</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302849</v>
      </c>
      <c r="C3231" s="13" t="s">
        <v>653</v>
      </c>
      <c r="D3231" s="13" t="str">
        <f t="shared" si="49"/>
        <v>Error?</v>
      </c>
    </row>
    <row r="3232" spans="1:4" x14ac:dyDescent="0.2">
      <c r="A3232" s="54">
        <v>3171</v>
      </c>
      <c r="B3232" s="1221">
        <f>'Acct Summary 7-8'!C77</f>
        <v>-249882</v>
      </c>
      <c r="C3232" s="13" t="s">
        <v>653</v>
      </c>
      <c r="D3232" s="13" t="str">
        <f t="shared" si="49"/>
        <v>Error?</v>
      </c>
    </row>
    <row r="3233" spans="1:4" x14ac:dyDescent="0.2">
      <c r="A3233" s="54">
        <v>3172</v>
      </c>
      <c r="B3233" s="1221">
        <f>'Acct Summary 7-8'!C78</f>
        <v>-328513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1215000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2197425</v>
      </c>
      <c r="C3237" s="13" t="s">
        <v>653</v>
      </c>
      <c r="D3237" s="13" t="str">
        <f t="shared" si="49"/>
        <v>Error?</v>
      </c>
    </row>
    <row r="3238" spans="1:4" x14ac:dyDescent="0.2">
      <c r="A3238" s="54">
        <v>3177</v>
      </c>
      <c r="B3238" s="1221">
        <f>'Acct Summary 7-8'!D77</f>
        <v>-982425</v>
      </c>
      <c r="C3238" s="13" t="s">
        <v>653</v>
      </c>
      <c r="D3238" s="13" t="str">
        <f t="shared" si="49"/>
        <v>Error?</v>
      </c>
    </row>
    <row r="3239" spans="1:4" x14ac:dyDescent="0.2">
      <c r="A3239" s="54">
        <v>3178</v>
      </c>
      <c r="B3239" s="1221">
        <f>'Acct Summary 7-8'!D78</f>
        <v>129812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1150000</v>
      </c>
      <c r="C3254" s="13" t="s">
        <v>653</v>
      </c>
      <c r="D3254" s="13" t="str">
        <f t="shared" si="49"/>
        <v>Error?</v>
      </c>
    </row>
    <row r="3255" spans="1:4" x14ac:dyDescent="0.2">
      <c r="A3255" s="54">
        <v>3194</v>
      </c>
      <c r="B3255" s="1221">
        <f>'Acct Summary 7-8'!F77</f>
        <v>-1150000</v>
      </c>
      <c r="C3255" s="13" t="s">
        <v>653</v>
      </c>
      <c r="D3255" s="13" t="str">
        <f t="shared" si="49"/>
        <v>Error?</v>
      </c>
    </row>
    <row r="3256" spans="1:4" x14ac:dyDescent="0.2">
      <c r="A3256" s="54">
        <v>3195</v>
      </c>
      <c r="B3256" s="1221">
        <f>'Acct Summary 7-8'!F78</f>
        <v>-1922716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19851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7284664</v>
      </c>
      <c r="C3274" s="13" t="s">
        <v>653</v>
      </c>
      <c r="D3274" s="13" t="str">
        <f t="shared" si="50"/>
        <v>Error?</v>
      </c>
    </row>
    <row r="3275" spans="1:4" x14ac:dyDescent="0.2">
      <c r="A3275" s="54">
        <v>3214</v>
      </c>
      <c r="B3275" s="1221">
        <f>'Acct Summary 7-8'!E75</f>
        <v>5839326</v>
      </c>
      <c r="D3275" s="13" t="str">
        <f t="shared" si="50"/>
        <v>Error?</v>
      </c>
    </row>
    <row r="3276" spans="1:4" x14ac:dyDescent="0.2">
      <c r="A3276" s="54">
        <v>3215</v>
      </c>
      <c r="B3276" s="1221">
        <f>'Acct Summary 7-8'!E76</f>
        <v>5839326</v>
      </c>
      <c r="C3276" s="13" t="s">
        <v>653</v>
      </c>
      <c r="D3276" s="13" t="str">
        <f t="shared" si="50"/>
        <v>Error?</v>
      </c>
    </row>
    <row r="3277" spans="1:4" x14ac:dyDescent="0.2">
      <c r="A3277" s="54">
        <v>3216</v>
      </c>
      <c r="B3277" s="1221">
        <f>'Acct Summary 7-8'!E77</f>
        <v>1445338</v>
      </c>
      <c r="C3277" s="13" t="s">
        <v>653</v>
      </c>
      <c r="D3277" s="13" t="str">
        <f t="shared" si="50"/>
        <v>Error?</v>
      </c>
    </row>
    <row r="3278" spans="1:4" x14ac:dyDescent="0.2">
      <c r="A3278" s="54">
        <v>3217</v>
      </c>
      <c r="B3278" s="1221">
        <f>'Acct Summary 7-8'!E78</f>
        <v>-93145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1150000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1150000</v>
      </c>
      <c r="C3299" s="13" t="s">
        <v>653</v>
      </c>
      <c r="D3299" s="13" t="str">
        <f t="shared" si="50"/>
        <v>Error?</v>
      </c>
    </row>
    <row r="3300" spans="1:4" x14ac:dyDescent="0.2">
      <c r="A3300" s="54">
        <v>3239</v>
      </c>
      <c r="B3300" s="1221">
        <f>'Acct Summary 7-8'!H78</f>
        <v>-4235014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65000</v>
      </c>
      <c r="C3318" s="13" t="s">
        <v>653</v>
      </c>
      <c r="D3318" s="13" t="str">
        <f t="shared" si="50"/>
        <v>Error?</v>
      </c>
    </row>
    <row r="3319" spans="1:4" x14ac:dyDescent="0.2">
      <c r="A3319" s="54">
        <v>3258</v>
      </c>
      <c r="B3319" s="1221">
        <f>'Acct Summary 7-8'!I77</f>
        <v>-65000</v>
      </c>
      <c r="C3319" s="13" t="s">
        <v>653</v>
      </c>
      <c r="D3319" s="13" t="str">
        <f t="shared" si="50"/>
        <v>Error?</v>
      </c>
    </row>
    <row r="3320" spans="1:4" x14ac:dyDescent="0.2">
      <c r="A3320" s="54">
        <v>3259</v>
      </c>
      <c r="B3320" s="1221">
        <f>'Acct Summary 7-8'!I78</f>
        <v>109652</v>
      </c>
      <c r="C3320" s="13" t="s">
        <v>653</v>
      </c>
      <c r="D3320" s="13" t="str">
        <f t="shared" si="50"/>
        <v>Error?</v>
      </c>
    </row>
    <row r="3321" spans="1:4" x14ac:dyDescent="0.2">
      <c r="A3321" s="54">
        <v>3260</v>
      </c>
      <c r="B3321" s="1221">
        <f>'Acct Summary 7-8'!I79</f>
        <v>9018142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9127794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1316111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386043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33032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21023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2706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1758915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159377</v>
      </c>
      <c r="D3387" s="13" t="str">
        <f t="shared" si="51"/>
        <v>Error?</v>
      </c>
    </row>
    <row r="3388" spans="1:4" x14ac:dyDescent="0.2">
      <c r="A3388" s="54">
        <v>3327</v>
      </c>
      <c r="B3388" s="1221">
        <f>'Expenditures 15-22'!D211</f>
        <v>72257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159377</v>
      </c>
      <c r="C3390" s="13" t="s">
        <v>653</v>
      </c>
      <c r="D3390" s="13" t="str">
        <f t="shared" si="51"/>
        <v>Error?</v>
      </c>
    </row>
    <row r="3391" spans="1:4" x14ac:dyDescent="0.2">
      <c r="A3391" s="54">
        <v>3330</v>
      </c>
      <c r="B3391" s="1221">
        <f>'Expenditures 15-22'!K211</f>
        <v>72257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13155419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1211794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151144</v>
      </c>
      <c r="D3417" s="13" t="str">
        <f t="shared" si="52"/>
        <v>Error?</v>
      </c>
    </row>
    <row r="3418" spans="1:4" x14ac:dyDescent="0.2">
      <c r="A3418" s="82">
        <v>3357</v>
      </c>
      <c r="D3418" s="13" t="str">
        <f t="shared" si="52"/>
        <v>OK</v>
      </c>
    </row>
    <row r="3419" spans="1:4" x14ac:dyDescent="0.2">
      <c r="A3419" s="54">
        <v>3358</v>
      </c>
      <c r="B3419" s="1221">
        <f>'Assets-Liab 5-6'!F4</f>
        <v>376502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452534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947517</v>
      </c>
      <c r="D3425" s="13" t="str">
        <f t="shared" si="52"/>
        <v>Error?</v>
      </c>
    </row>
    <row r="3426" spans="1:4" x14ac:dyDescent="0.2">
      <c r="A3426" s="82">
        <v>3365</v>
      </c>
      <c r="D3426" s="13" t="str">
        <f t="shared" si="52"/>
        <v>OK</v>
      </c>
    </row>
    <row r="3427" spans="1:4" x14ac:dyDescent="0.2">
      <c r="A3427" s="54">
        <v>3366</v>
      </c>
      <c r="B3427" s="1221">
        <f>'Assets-Liab 5-6'!I4</f>
        <v>9127794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174671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191110</v>
      </c>
      <c r="C3446" s="13" t="s">
        <v>653</v>
      </c>
      <c r="D3446" s="13" t="str">
        <f t="shared" si="52"/>
        <v>Error?</v>
      </c>
    </row>
    <row r="3447" spans="1:4" x14ac:dyDescent="0.2">
      <c r="A3447" s="54">
        <v>3386</v>
      </c>
      <c r="B3447" s="1221">
        <f>'Tax Sched 24'!D16</f>
        <v>91912</v>
      </c>
      <c r="C3447" s="13" t="s">
        <v>653</v>
      </c>
      <c r="D3447" s="13" t="str">
        <f t="shared" si="52"/>
        <v>Error?</v>
      </c>
    </row>
    <row r="3448" spans="1:4" x14ac:dyDescent="0.2">
      <c r="A3448" s="54">
        <v>3387</v>
      </c>
      <c r="B3448" s="1221">
        <f>'Tax Sched 24'!C16</f>
        <v>99198</v>
      </c>
      <c r="D3448" s="13" t="str">
        <f t="shared" si="52"/>
        <v>Error?</v>
      </c>
    </row>
    <row r="3449" spans="1:4" x14ac:dyDescent="0.2">
      <c r="A3449" s="54">
        <v>3388</v>
      </c>
      <c r="B3449" s="1221">
        <f>'Tax Sched 24'!F16</f>
        <v>92742</v>
      </c>
      <c r="C3449" s="13" t="s">
        <v>653</v>
      </c>
      <c r="D3449" s="13" t="str">
        <f t="shared" si="52"/>
        <v>Error?</v>
      </c>
    </row>
    <row r="3450" spans="1:4" x14ac:dyDescent="0.2">
      <c r="A3450" s="54">
        <v>3389</v>
      </c>
      <c r="B3450" s="1221">
        <f>'Tax Sched 24'!E16</f>
        <v>191940</v>
      </c>
      <c r="D3450" s="13" t="str">
        <f t="shared" si="52"/>
        <v>Error?</v>
      </c>
    </row>
    <row r="3451" spans="1:4" x14ac:dyDescent="0.2">
      <c r="A3451" s="54">
        <v>3390</v>
      </c>
      <c r="B3451" s="1221">
        <f>'Cap Outlay Deprec 27'!C15</f>
        <v>958879</v>
      </c>
      <c r="D3451" s="13" t="str">
        <f t="shared" si="52"/>
        <v>Error?</v>
      </c>
    </row>
    <row r="3452" spans="1:4" x14ac:dyDescent="0.2">
      <c r="A3452" s="54">
        <v>3391</v>
      </c>
      <c r="B3452" s="1221">
        <f>'Cap Outlay Deprec 27'!D15</f>
        <v>4625876</v>
      </c>
      <c r="D3452" s="13" t="str">
        <f t="shared" si="52"/>
        <v>Error?</v>
      </c>
    </row>
    <row r="3453" spans="1:4" x14ac:dyDescent="0.2">
      <c r="A3453" s="54">
        <v>3392</v>
      </c>
      <c r="B3453" s="1221">
        <f>'Cap Outlay Deprec 27'!E15</f>
        <v>5584755</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52967</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73507</v>
      </c>
      <c r="D3721" s="13" t="str">
        <f t="shared" si="57"/>
        <v>Error?</v>
      </c>
    </row>
    <row r="3722" spans="1:4" x14ac:dyDescent="0.2">
      <c r="A3722" s="54">
        <v>3661</v>
      </c>
      <c r="B3722" s="1221">
        <f>'Expenditures 15-22'!D278</f>
        <v>73507</v>
      </c>
      <c r="C3722" s="13" t="s">
        <v>653</v>
      </c>
      <c r="D3722" s="13" t="str">
        <f t="shared" si="57"/>
        <v>Error?</v>
      </c>
    </row>
    <row r="3723" spans="1:4" x14ac:dyDescent="0.2">
      <c r="A3723" s="54">
        <v>3662</v>
      </c>
      <c r="B3723" s="1221">
        <f>'Expenditures 15-22'!K276</f>
        <v>73507</v>
      </c>
      <c r="C3723" s="13" t="s">
        <v>653</v>
      </c>
      <c r="D3723" s="13" t="str">
        <f t="shared" si="57"/>
        <v>Error?</v>
      </c>
    </row>
    <row r="3724" spans="1:4" x14ac:dyDescent="0.2">
      <c r="A3724" s="54">
        <v>3663</v>
      </c>
      <c r="B3724" s="1221">
        <f>'Expenditures 15-22'!K278</f>
        <v>73507</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13767952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41456687</v>
      </c>
      <c r="C4122" s="13" t="s">
        <v>653</v>
      </c>
      <c r="D4122" s="13" t="str">
        <f t="shared" si="63"/>
        <v>Error?</v>
      </c>
    </row>
    <row r="4123" spans="1:4" x14ac:dyDescent="0.2">
      <c r="A4123" s="54">
        <v>4062</v>
      </c>
      <c r="B4123" s="1221">
        <f>'Acct Summary 7-8'!D10</f>
        <v>4399841</v>
      </c>
      <c r="C4123" s="13" t="s">
        <v>653</v>
      </c>
      <c r="D4123" s="13" t="str">
        <f t="shared" si="63"/>
        <v>Error?</v>
      </c>
    </row>
    <row r="4124" spans="1:4" x14ac:dyDescent="0.2">
      <c r="A4124" s="54">
        <v>4063</v>
      </c>
      <c r="B4124" s="1221">
        <f>'Acct Summary 7-8'!E10</f>
        <v>1301702</v>
      </c>
      <c r="C4124" s="13" t="s">
        <v>653</v>
      </c>
      <c r="D4124" s="13" t="str">
        <f t="shared" si="63"/>
        <v>Error?</v>
      </c>
    </row>
    <row r="4125" spans="1:4" x14ac:dyDescent="0.2">
      <c r="A4125" s="54">
        <v>4064</v>
      </c>
      <c r="B4125" s="1221">
        <f>'Acct Summary 7-8'!F10</f>
        <v>1487734</v>
      </c>
      <c r="C4125" s="13" t="s">
        <v>653</v>
      </c>
      <c r="D4125" s="13" t="str">
        <f t="shared" si="63"/>
        <v>Error?</v>
      </c>
    </row>
    <row r="4126" spans="1:4" x14ac:dyDescent="0.2">
      <c r="A4126" s="54">
        <v>4065</v>
      </c>
      <c r="B4126" s="1221">
        <f>'Acct Summary 7-8'!G10</f>
        <v>909858</v>
      </c>
      <c r="C4126" s="13" t="s">
        <v>653</v>
      </c>
      <c r="D4126" s="13" t="str">
        <f t="shared" si="63"/>
        <v>Error?</v>
      </c>
    </row>
    <row r="4127" spans="1:4" x14ac:dyDescent="0.2">
      <c r="A4127" s="54">
        <v>4066</v>
      </c>
      <c r="B4127" s="1221">
        <f>'Acct Summary 7-8'!H10</f>
        <v>13222</v>
      </c>
      <c r="C4127" s="13" t="s">
        <v>653</v>
      </c>
      <c r="D4127" s="13" t="str">
        <f t="shared" si="63"/>
        <v>Error?</v>
      </c>
    </row>
    <row r="4128" spans="1:4" x14ac:dyDescent="0.2">
      <c r="A4128" s="54">
        <v>4067</v>
      </c>
      <c r="B4128" s="1221">
        <f>'Acct Summary 7-8'!I10</f>
        <v>174652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13767952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41535318</v>
      </c>
      <c r="C4136" s="13" t="s">
        <v>653</v>
      </c>
      <c r="D4136" s="13" t="str">
        <f t="shared" si="63"/>
        <v>Error?</v>
      </c>
    </row>
    <row r="4137" spans="1:4" x14ac:dyDescent="0.2">
      <c r="A4137" s="54">
        <v>4076</v>
      </c>
      <c r="B4137" s="1221">
        <f>'Acct Summary 7-8'!D19</f>
        <v>3287604</v>
      </c>
      <c r="C4137" s="13" t="s">
        <v>653</v>
      </c>
      <c r="D4137" s="13" t="str">
        <f t="shared" si="63"/>
        <v>Error?</v>
      </c>
    </row>
    <row r="4138" spans="1:4" x14ac:dyDescent="0.2">
      <c r="A4138" s="54">
        <v>4077</v>
      </c>
      <c r="B4138" s="1221">
        <f>'Acct Summary 7-8'!E19</f>
        <v>2840185</v>
      </c>
      <c r="C4138" s="13" t="s">
        <v>653</v>
      </c>
      <c r="D4138" s="13" t="str">
        <f t="shared" si="63"/>
        <v>Error?</v>
      </c>
    </row>
    <row r="4139" spans="1:4" x14ac:dyDescent="0.2">
      <c r="A4139" s="54">
        <v>4078</v>
      </c>
      <c r="B4139" s="1221">
        <f>'Acct Summary 7-8'!F19</f>
        <v>2260450</v>
      </c>
      <c r="C4139" s="13" t="s">
        <v>653</v>
      </c>
      <c r="D4139" s="13" t="str">
        <f t="shared" si="63"/>
        <v>Error?</v>
      </c>
    </row>
    <row r="4140" spans="1:4" x14ac:dyDescent="0.2">
      <c r="A4140" s="54">
        <v>4079</v>
      </c>
      <c r="B4140" s="1221">
        <f>'Acct Summary 7-8'!G19</f>
        <v>890007</v>
      </c>
      <c r="C4140" s="13" t="s">
        <v>653</v>
      </c>
      <c r="D4140" s="13" t="str">
        <f t="shared" si="63"/>
        <v>Error?</v>
      </c>
    </row>
    <row r="4141" spans="1:4" x14ac:dyDescent="0.2">
      <c r="A4141" s="54">
        <v>4080</v>
      </c>
      <c r="B4141" s="1221">
        <f>'Acct Summary 7-8'!H19</f>
        <v>5398236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16337133</v>
      </c>
      <c r="C4171" s="13" t="s">
        <v>653</v>
      </c>
      <c r="D4171" s="13" t="str">
        <f t="shared" si="64"/>
        <v>Error?</v>
      </c>
    </row>
    <row r="4172" spans="1:4" x14ac:dyDescent="0.2">
      <c r="A4172" s="54">
        <v>4111</v>
      </c>
      <c r="B4172" s="1221">
        <f>'Short-Term Long-Term Debt 25'!J49</f>
        <v>16185989</v>
      </c>
      <c r="C4172" s="13" t="s">
        <v>653</v>
      </c>
      <c r="D4172" s="13" t="str">
        <f t="shared" si="64"/>
        <v>Error?</v>
      </c>
    </row>
    <row r="4173" spans="1:4" x14ac:dyDescent="0.2">
      <c r="A4173" s="54">
        <v>4112</v>
      </c>
      <c r="B4173" s="1221">
        <f>'Short-Term Long-Term Debt 25'!H49</f>
        <v>2131785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-5795000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92724</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92724</v>
      </c>
      <c r="C4202" s="13" t="s">
        <v>653</v>
      </c>
      <c r="D4202" s="13" t="str">
        <f t="shared" si="64"/>
        <v>Error?</v>
      </c>
    </row>
    <row r="4203" spans="1:4" x14ac:dyDescent="0.2">
      <c r="A4203" s="54">
        <v>4142</v>
      </c>
      <c r="B4203" s="1221">
        <f>'Expenditures 15-22'!E138</f>
        <v>92724</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2624.42</v>
      </c>
      <c r="C4265" s="13" t="s">
        <v>653</v>
      </c>
      <c r="D4265" s="13" t="str">
        <f t="shared" si="65"/>
        <v>Error?</v>
      </c>
      <c r="E4265" s="803"/>
    </row>
    <row r="4266" spans="1:5" x14ac:dyDescent="0.2">
      <c r="A4266" s="90">
        <v>4205</v>
      </c>
      <c r="B4266" s="1221">
        <f>('FP Info 3'!F10)*100000</f>
        <v>401.18299999999999</v>
      </c>
      <c r="C4266" s="13" t="s">
        <v>653</v>
      </c>
      <c r="D4266" s="13" t="str">
        <f t="shared" si="65"/>
        <v>Error?</v>
      </c>
      <c r="E4266" s="803"/>
    </row>
    <row r="4267" spans="1:5" x14ac:dyDescent="0.2">
      <c r="A4267" s="90">
        <v>4206</v>
      </c>
      <c r="B4267" s="1221">
        <f>('FP Info 3'!H10)*100000</f>
        <v>88.007999999999996</v>
      </c>
      <c r="C4267" s="13" t="s">
        <v>653</v>
      </c>
      <c r="D4267" s="13" t="str">
        <f t="shared" si="65"/>
        <v>Error?</v>
      </c>
      <c r="E4267" s="803"/>
    </row>
    <row r="4268" spans="1:5" x14ac:dyDescent="0.2">
      <c r="A4268" s="90">
        <v>4207</v>
      </c>
      <c r="B4268" s="1221">
        <f>('FP Info 3'!J10)*100000</f>
        <v>3114</v>
      </c>
      <c r="C4268" s="13" t="s">
        <v>653</v>
      </c>
      <c r="D4268" s="13" t="str">
        <f t="shared" si="65"/>
        <v>Error?</v>
      </c>
    </row>
    <row r="4269" spans="1:5" x14ac:dyDescent="0.2">
      <c r="A4269" s="90">
        <v>4208</v>
      </c>
      <c r="B4269" s="1221">
        <f>'FP Info 3'!J16</f>
        <v>22801137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104450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92578</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71101</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97166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34532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9.8309999999999995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1030163272</v>
      </c>
      <c r="D4995" s="13" t="str">
        <f t="shared" si="77"/>
        <v>Error?</v>
      </c>
    </row>
    <row r="4996" spans="1:4" x14ac:dyDescent="0.2">
      <c r="A4996" s="90">
        <v>4935</v>
      </c>
      <c r="B4996" s="1221">
        <f>'FP Info 3'!H31</f>
        <v>71081265.768000007</v>
      </c>
      <c r="D4996" s="13" t="str">
        <f t="shared" si="77"/>
        <v>Error?</v>
      </c>
    </row>
    <row r="4997" spans="1:4" x14ac:dyDescent="0.2">
      <c r="A4997" s="90">
        <v>4936</v>
      </c>
      <c r="B4997" s="1221">
        <f>'FP Info 3'!H37</f>
        <v>16337133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1150000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1150000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23231560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23231560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98647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98647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251740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251740</v>
      </c>
      <c r="C5087" s="13" t="s">
        <v>653</v>
      </c>
      <c r="D5087" s="13" t="str">
        <f t="shared" si="78"/>
        <v>Error?</v>
      </c>
    </row>
    <row r="5088" spans="1:4" x14ac:dyDescent="0.2">
      <c r="A5088" s="54">
        <v>5027</v>
      </c>
      <c r="B5088" s="1221">
        <f>'Revenues 9-14'!C65</f>
        <v>55656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55656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334577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222418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222418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8776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717135</v>
      </c>
      <c r="D5119" s="13" t="str">
        <f t="shared" ref="D5119:D5182" si="79">IF(ISBLANK(B5119),"OK",IF(A5119-B5119=0,"OK","Error?"))</f>
        <v>Error?</v>
      </c>
    </row>
    <row r="5120" spans="1:4" x14ac:dyDescent="0.2">
      <c r="A5120" s="54">
        <v>5059</v>
      </c>
      <c r="B5120" s="1221">
        <f>'Revenues 9-14'!C108</f>
        <v>1050911</v>
      </c>
      <c r="C5120" s="13" t="s">
        <v>653</v>
      </c>
      <c r="D5120" s="13" t="str">
        <f t="shared" si="79"/>
        <v>Error?</v>
      </c>
    </row>
    <row r="5121" spans="1:4" x14ac:dyDescent="0.2">
      <c r="A5121" s="54">
        <v>5060</v>
      </c>
      <c r="B5121" s="1221">
        <f>'Revenues 9-14'!C109</f>
        <v>25245509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1023071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1023071</v>
      </c>
      <c r="C5132" s="13" t="s">
        <v>653</v>
      </c>
      <c r="D5132" s="13" t="str">
        <f t="shared" si="79"/>
        <v>Error?</v>
      </c>
    </row>
    <row r="5133" spans="1:4" x14ac:dyDescent="0.2">
      <c r="A5133" s="54">
        <v>5072</v>
      </c>
      <c r="B5133" s="1221">
        <f>'Revenues 9-14'!C124</f>
        <v>193515</v>
      </c>
      <c r="D5133" s="13" t="str">
        <f t="shared" si="79"/>
        <v>Error?</v>
      </c>
    </row>
    <row r="5134" spans="1:4" x14ac:dyDescent="0.2">
      <c r="A5134" s="54">
        <v>5073</v>
      </c>
      <c r="B5134" s="1221">
        <f>'Revenues 9-14'!C125</f>
        <v>231165</v>
      </c>
      <c r="D5134" s="13" t="str">
        <f t="shared" si="79"/>
        <v>Error?</v>
      </c>
    </row>
    <row r="5135" spans="1:4" x14ac:dyDescent="0.2">
      <c r="A5135" s="54">
        <v>5074</v>
      </c>
      <c r="B5135" s="1221">
        <f>'Revenues 9-14'!C126</f>
        <v>329115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753795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753795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1776866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143770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143770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379874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8290</v>
      </c>
      <c r="D5278" s="13" t="str">
        <f t="shared" si="81"/>
        <v>Error?</v>
      </c>
    </row>
    <row r="5279" spans="1:4" x14ac:dyDescent="0.2">
      <c r="A5279" s="54">
        <v>5218</v>
      </c>
      <c r="B5279" s="1221">
        <f>'Revenues 9-14'!C221</f>
        <v>2728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390892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666360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666360</v>
      </c>
      <c r="C5326" s="13" t="s">
        <v>653</v>
      </c>
      <c r="D5326" s="13" t="str">
        <f t="shared" si="82"/>
        <v>Error?</v>
      </c>
    </row>
    <row r="5327" spans="1:4" x14ac:dyDescent="0.2">
      <c r="A5327" s="54">
        <v>5266</v>
      </c>
      <c r="B5327" s="1221">
        <f>'Revenues 9-14'!C275</f>
        <v>27688735</v>
      </c>
      <c r="C5327" s="13" t="s">
        <v>653</v>
      </c>
      <c r="D5327" s="13" t="str">
        <f t="shared" si="82"/>
        <v>Error?</v>
      </c>
    </row>
    <row r="5328" spans="1:4" x14ac:dyDescent="0.2">
      <c r="A5328" s="54">
        <v>5267</v>
      </c>
      <c r="B5328" s="1221">
        <f>'Revenues 9-14'!D5</f>
        <v>4119204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4119204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2111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2111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56118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51</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207425</v>
      </c>
      <c r="C5355" s="13" t="s">
        <v>653</v>
      </c>
      <c r="D5355" s="13" t="str">
        <f t="shared" si="82"/>
        <v>Error?</v>
      </c>
    </row>
    <row r="5356" spans="1:4" x14ac:dyDescent="0.2">
      <c r="A5356" s="54">
        <v>5295</v>
      </c>
      <c r="B5356" s="1221">
        <f>'Revenues 9-14'!D109</f>
        <v>4328740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71101</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71101</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4399841</v>
      </c>
      <c r="C5508" s="13" t="s">
        <v>653</v>
      </c>
      <c r="D5508" s="13" t="str">
        <f t="shared" si="85"/>
        <v>Error?</v>
      </c>
    </row>
    <row r="5509" spans="1:4" x14ac:dyDescent="0.2">
      <c r="A5509" s="54">
        <v>5448</v>
      </c>
      <c r="B5509" s="1221">
        <f>'Revenues 9-14'!E5</f>
        <v>788209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788209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492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492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4101</v>
      </c>
      <c r="D5525" s="13" t="str">
        <f t="shared" si="85"/>
        <v>Error?</v>
      </c>
    </row>
    <row r="5526" spans="1:4" x14ac:dyDescent="0.2">
      <c r="A5526" s="54">
        <v>5465</v>
      </c>
      <c r="B5526" s="1221">
        <f>'Revenues 9-14'!E108</f>
        <v>513001</v>
      </c>
      <c r="C5526" s="13" t="s">
        <v>653</v>
      </c>
      <c r="D5526" s="13" t="str">
        <f t="shared" si="85"/>
        <v>Error?</v>
      </c>
    </row>
    <row r="5527" spans="1:4" x14ac:dyDescent="0.2">
      <c r="A5527" s="54">
        <v>5466</v>
      </c>
      <c r="B5527" s="1221">
        <f>'Revenues 9-14'!E109</f>
        <v>1301702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1301702</v>
      </c>
      <c r="C5552" s="13" t="s">
        <v>653</v>
      </c>
      <c r="D5552" s="13" t="str">
        <f t="shared" si="85"/>
        <v>Error?</v>
      </c>
    </row>
    <row r="5553" spans="1:4" x14ac:dyDescent="0.2">
      <c r="A5553" s="54">
        <v>5492</v>
      </c>
      <c r="B5553" s="1221">
        <f>'Revenues 9-14'!F5</f>
        <v>903917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903917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1275</v>
      </c>
      <c r="D5563" s="13" t="str">
        <f t="shared" si="85"/>
        <v>Error?</v>
      </c>
    </row>
    <row r="5564" spans="1:4" x14ac:dyDescent="0.2">
      <c r="A5564" s="54">
        <v>5503</v>
      </c>
      <c r="B5564" s="1221">
        <f>'Revenues 9-14'!F43</f>
        <v>323061</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324336</v>
      </c>
      <c r="C5579" s="13" t="s">
        <v>653</v>
      </c>
      <c r="D5579" s="13" t="str">
        <f t="shared" si="86"/>
        <v>Error?</v>
      </c>
    </row>
    <row r="5580" spans="1:4" x14ac:dyDescent="0.2">
      <c r="A5580" s="54">
        <v>5519</v>
      </c>
      <c r="B5580" s="1221">
        <f>'Revenues 9-14'!F65</f>
        <v>5923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5923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1234176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29332</v>
      </c>
      <c r="D5615" s="13" t="str">
        <f t="shared" si="86"/>
        <v>Error?</v>
      </c>
    </row>
    <row r="5616" spans="1:4" x14ac:dyDescent="0.2">
      <c r="A5616" s="82">
        <v>5555</v>
      </c>
      <c r="D5616" s="13" t="str">
        <f t="shared" si="86"/>
        <v>OK</v>
      </c>
    </row>
    <row r="5617" spans="1:4" x14ac:dyDescent="0.2">
      <c r="A5617" s="54">
        <v>5556</v>
      </c>
      <c r="B5617" s="1221">
        <f>'Revenues 9-14'!F152</f>
        <v>224226</v>
      </c>
      <c r="D5617" s="13" t="str">
        <f t="shared" si="86"/>
        <v>Error?</v>
      </c>
    </row>
    <row r="5618" spans="1:4" x14ac:dyDescent="0.2">
      <c r="A5618" s="54">
        <v>5557</v>
      </c>
      <c r="B5618" s="1221">
        <f>'Revenues 9-14'!F154</f>
        <v>253558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253558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253558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1487734</v>
      </c>
      <c r="C5720" s="13" t="s">
        <v>653</v>
      </c>
      <c r="D5720" s="13" t="str">
        <f t="shared" si="88"/>
        <v>Error?</v>
      </c>
    </row>
    <row r="5721" spans="1:4" x14ac:dyDescent="0.2">
      <c r="A5721" s="54">
        <v>5660</v>
      </c>
      <c r="B5721" s="1221">
        <f>'Revenues 9-14'!G5</f>
        <v>191110</v>
      </c>
      <c r="D5721" s="13" t="str">
        <f t="shared" si="88"/>
        <v>Error?</v>
      </c>
    </row>
    <row r="5722" spans="1:4" x14ac:dyDescent="0.2">
      <c r="A5722" s="54">
        <v>5661</v>
      </c>
      <c r="B5722" s="1221">
        <f>'Revenues 9-14'!G7</f>
        <v>75416</v>
      </c>
      <c r="D5722" s="13" t="str">
        <f t="shared" si="88"/>
        <v>Error?</v>
      </c>
    </row>
    <row r="5723" spans="1:4" x14ac:dyDescent="0.2">
      <c r="A5723" s="54">
        <v>5662</v>
      </c>
      <c r="B5723" s="1221">
        <f>'Revenues 9-14'!G8</f>
        <v>191110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457636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450000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450000</v>
      </c>
      <c r="C5730" s="13" t="s">
        <v>653</v>
      </c>
      <c r="D5730" s="13" t="str">
        <f t="shared" si="88"/>
        <v>Error?</v>
      </c>
    </row>
    <row r="5731" spans="1:4" x14ac:dyDescent="0.2">
      <c r="A5731" s="54">
        <v>5670</v>
      </c>
      <c r="B5731" s="1221">
        <f>'Revenues 9-14'!G65</f>
        <v>2222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2222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909858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13222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13222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13222</v>
      </c>
      <c r="C5915" s="13" t="s">
        <v>653</v>
      </c>
      <c r="D5915" s="13" t="str">
        <f t="shared" si="91"/>
        <v>Error?</v>
      </c>
    </row>
    <row r="5916" spans="1:4" x14ac:dyDescent="0.2">
      <c r="A5916" s="54">
        <v>5855</v>
      </c>
      <c r="B5916" s="1221">
        <f>'Revenues 9-14'!I5</f>
        <v>103134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103134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71518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71518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174652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909858</v>
      </c>
      <c r="C6024" s="13" t="s">
        <v>653</v>
      </c>
      <c r="D6024" s="13" t="str">
        <f t="shared" si="93"/>
        <v>Error?</v>
      </c>
    </row>
    <row r="6025" spans="1:5" x14ac:dyDescent="0.2">
      <c r="A6025" s="54">
        <v>5964</v>
      </c>
      <c r="B6025" s="1221">
        <f>'Revenues 9-14'!H109</f>
        <v>13222</v>
      </c>
      <c r="C6025" s="13" t="s">
        <v>653</v>
      </c>
      <c r="D6025" s="13" t="str">
        <f t="shared" si="93"/>
        <v>Error?</v>
      </c>
    </row>
    <row r="6026" spans="1:5" x14ac:dyDescent="0.2">
      <c r="A6026" s="54">
        <v>5965</v>
      </c>
      <c r="B6026" s="1221">
        <f>'Revenues 9-14'!I109</f>
        <v>174652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334577</v>
      </c>
      <c r="D6031" s="13" t="str">
        <f t="shared" si="93"/>
        <v>Error?</v>
      </c>
    </row>
    <row r="6032" spans="1:5" x14ac:dyDescent="0.2">
      <c r="A6032" s="54">
        <v>5971</v>
      </c>
      <c r="B6032" s="1221">
        <f>'Acct Summary 7-8'!G15</f>
        <v>73507</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2249.79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1150000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-328513</v>
      </c>
      <c r="D6267" s="13" t="str">
        <f t="shared" si="96"/>
        <v>Error?</v>
      </c>
      <c r="E6267" s="13" t="s">
        <v>207</v>
      </c>
    </row>
    <row r="6268" spans="1:5" x14ac:dyDescent="0.2">
      <c r="A6268">
        <v>6207</v>
      </c>
      <c r="B6268" s="1221">
        <f>'Acct Summary 7-8'!D82</f>
        <v>129812</v>
      </c>
      <c r="D6268" s="13" t="str">
        <f t="shared" si="96"/>
        <v>Error?</v>
      </c>
      <c r="E6268" s="13" t="s">
        <v>207</v>
      </c>
    </row>
    <row r="6269" spans="1:5" x14ac:dyDescent="0.2">
      <c r="A6269">
        <v>6208</v>
      </c>
      <c r="B6269" s="1221">
        <f>'Acct Summary 7-8'!E82</f>
        <v>-93145</v>
      </c>
      <c r="D6269" s="13" t="str">
        <f t="shared" si="96"/>
        <v>Error?</v>
      </c>
      <c r="E6269" s="13" t="s">
        <v>207</v>
      </c>
    </row>
    <row r="6270" spans="1:5" x14ac:dyDescent="0.2">
      <c r="A6270">
        <v>6209</v>
      </c>
      <c r="B6270" s="1221">
        <f>'Acct Summary 7-8'!F82</f>
        <v>-1922716</v>
      </c>
      <c r="D6270" s="13" t="str">
        <f t="shared" si="96"/>
        <v>Error?</v>
      </c>
      <c r="E6270" s="13" t="s">
        <v>207</v>
      </c>
    </row>
    <row r="6271" spans="1:5" x14ac:dyDescent="0.2">
      <c r="A6271">
        <v>6210</v>
      </c>
      <c r="B6271" s="1221">
        <f>'Acct Summary 7-8'!G82</f>
        <v>19851</v>
      </c>
      <c r="D6271" s="13" t="str">
        <f t="shared" ref="D6271:D6334" si="97">IF(ISBLANK(B6271),"OK",IF(A6271-B6271=0,"OK","Error?"))</f>
        <v>Error?</v>
      </c>
      <c r="E6271" s="13" t="s">
        <v>207</v>
      </c>
    </row>
    <row r="6272" spans="1:5" x14ac:dyDescent="0.2">
      <c r="A6272">
        <v>6211</v>
      </c>
      <c r="B6272" s="1221">
        <f>'Acct Summary 7-8'!H82</f>
        <v>-4235014</v>
      </c>
      <c r="D6272" s="13" t="str">
        <f t="shared" si="97"/>
        <v>Error?</v>
      </c>
      <c r="E6272" s="13" t="s">
        <v>207</v>
      </c>
    </row>
    <row r="6273" spans="1:5" x14ac:dyDescent="0.2">
      <c r="A6273">
        <v>6212</v>
      </c>
      <c r="B6273" s="1221">
        <f>'Acct Summary 7-8'!I82</f>
        <v>109652</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-2.7183427586173228E-2</v>
      </c>
      <c r="D6276" s="13" t="str">
        <f t="shared" si="97"/>
        <v>Error?</v>
      </c>
      <c r="E6276" s="13" t="s">
        <v>207</v>
      </c>
    </row>
    <row r="6277" spans="1:5" x14ac:dyDescent="0.2">
      <c r="A6277">
        <v>6216</v>
      </c>
      <c r="B6277" s="1221">
        <f>'Acct Summary 7-8'!D83</f>
        <v>0.10712381807468926</v>
      </c>
      <c r="D6277" s="13" t="str">
        <f t="shared" si="97"/>
        <v>Error?</v>
      </c>
      <c r="E6277" s="13" t="s">
        <v>207</v>
      </c>
    </row>
    <row r="6278" spans="1:5" x14ac:dyDescent="0.2">
      <c r="A6278">
        <v>6217</v>
      </c>
      <c r="B6278" s="1221">
        <f>'Acct Summary 7-8'!E83</f>
        <v>-0.61626660667972266</v>
      </c>
      <c r="D6278" s="13" t="str">
        <f t="shared" si="97"/>
        <v>Error?</v>
      </c>
      <c r="E6278" s="13" t="s">
        <v>207</v>
      </c>
    </row>
    <row r="6279" spans="1:5" x14ac:dyDescent="0.2">
      <c r="A6279">
        <v>6218</v>
      </c>
      <c r="B6279" s="1221">
        <f>'Acct Summary 7-8'!F83</f>
        <v>-5.1067882773531084</v>
      </c>
      <c r="D6279" s="13" t="str">
        <f t="shared" si="97"/>
        <v>Error?</v>
      </c>
      <c r="E6279" s="13" t="s">
        <v>207</v>
      </c>
    </row>
    <row r="6280" spans="1:5" x14ac:dyDescent="0.2">
      <c r="A6280">
        <v>6219</v>
      </c>
      <c r="B6280" s="1221">
        <f>'Acct Summary 7-8'!G83</f>
        <v>4.4133242329317444E-2</v>
      </c>
      <c r="D6280" s="13" t="str">
        <f t="shared" si="97"/>
        <v>Error?</v>
      </c>
      <c r="E6280" s="13" t="s">
        <v>207</v>
      </c>
    </row>
    <row r="6281" spans="1:5" x14ac:dyDescent="0.2">
      <c r="A6281">
        <v>6220</v>
      </c>
      <c r="B6281" s="1221">
        <f>'Acct Summary 7-8'!H83</f>
        <v>-4.4695915746102708</v>
      </c>
      <c r="D6281" s="13" t="str">
        <f t="shared" si="97"/>
        <v>Error?</v>
      </c>
      <c r="E6281" s="13" t="s">
        <v>207</v>
      </c>
    </row>
    <row r="6282" spans="1:5" x14ac:dyDescent="0.2">
      <c r="A6282">
        <v>6221</v>
      </c>
      <c r="B6282" s="1221">
        <f>'Acct Summary 7-8'!I83</f>
        <v>1.2012979258734367E-2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291785</v>
      </c>
      <c r="D6285" s="13" t="str">
        <f t="shared" si="97"/>
        <v>Error?</v>
      </c>
      <c r="E6285" s="13" t="s">
        <v>207</v>
      </c>
    </row>
    <row r="6286" spans="1:5" x14ac:dyDescent="0.2">
      <c r="A6286">
        <v>6225</v>
      </c>
      <c r="B6286" s="1221">
        <f>'Acct Summary 7-8'!E38</f>
        <v>11064</v>
      </c>
      <c r="D6286" s="13" t="str">
        <f t="shared" si="97"/>
        <v>Error?</v>
      </c>
      <c r="E6286" s="13" t="s">
        <v>207</v>
      </c>
    </row>
    <row r="6287" spans="1:5" x14ac:dyDescent="0.2">
      <c r="A6287">
        <v>6226</v>
      </c>
      <c r="B6287" s="1221">
        <f>'Acct Summary 7-8'!E39</f>
        <v>935000</v>
      </c>
      <c r="D6287" s="13" t="str">
        <f t="shared" si="97"/>
        <v>Error?</v>
      </c>
      <c r="E6287" s="13" t="s">
        <v>207</v>
      </c>
    </row>
    <row r="6288" spans="1:5" x14ac:dyDescent="0.2">
      <c r="A6288">
        <v>6227</v>
      </c>
      <c r="B6288" s="1221">
        <f>'Acct Summary 7-8'!E40</f>
        <v>112425</v>
      </c>
      <c r="D6288" s="13" t="str">
        <f t="shared" si="97"/>
        <v>Error?</v>
      </c>
      <c r="E6288" s="13" t="s">
        <v>207</v>
      </c>
    </row>
    <row r="6289" spans="1:5" x14ac:dyDescent="0.2">
      <c r="A6289">
        <v>6228</v>
      </c>
      <c r="B6289" s="1221">
        <f>'Acct Summary 7-8'!H41</f>
        <v>1150000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25039</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325000</v>
      </c>
      <c r="D6330" s="13" t="str">
        <f t="shared" si="97"/>
        <v>Error?</v>
      </c>
      <c r="E6330" s="13" t="s">
        <v>207</v>
      </c>
    </row>
    <row r="6331" spans="1:5" x14ac:dyDescent="0.2">
      <c r="A6331">
        <v>6270</v>
      </c>
      <c r="B6331" s="1221">
        <f>'Revenues 9-14'!D100</f>
        <v>126217</v>
      </c>
      <c r="D6331" s="13" t="str">
        <f t="shared" si="97"/>
        <v>Error?</v>
      </c>
      <c r="E6331" s="13" t="s">
        <v>207</v>
      </c>
    </row>
    <row r="6332" spans="1:5" x14ac:dyDescent="0.2">
      <c r="A6332">
        <v>6271</v>
      </c>
      <c r="B6332" s="1221">
        <f>'Revenues 9-14'!E100</f>
        <v>508900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152103</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63451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440881</v>
      </c>
      <c r="D6880" s="13" t="str">
        <f t="shared" si="106"/>
        <v>Error?</v>
      </c>
    </row>
    <row r="6881" spans="1:4" x14ac:dyDescent="0.2">
      <c r="A6881">
        <v>6820</v>
      </c>
      <c r="B6881" s="1221">
        <f>'Expenditures 15-22'!K22</f>
        <v>440881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152103</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152103</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737</v>
      </c>
      <c r="D7075" s="13" t="str">
        <f t="shared" si="109"/>
        <v>Error?</v>
      </c>
    </row>
    <row r="7076" spans="1:4" x14ac:dyDescent="0.2">
      <c r="A7076">
        <v>7015</v>
      </c>
      <c r="B7076" s="1221">
        <f>'Expenditures 15-22'!K212</f>
        <v>737</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51142</v>
      </c>
      <c r="D7251" s="13" t="str">
        <f t="shared" si="112"/>
        <v>Error?</v>
      </c>
    </row>
    <row r="7252" spans="1:4" x14ac:dyDescent="0.2">
      <c r="A7252">
        <f t="shared" si="113"/>
        <v>7191</v>
      </c>
      <c r="B7252" s="1221">
        <f>'Expenditures 15-22'!D9</f>
        <v>11911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398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1791131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291785</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11064</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935000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112425</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purl.org/dc/elements/1.1/"/>
    <ds:schemaRef ds:uri="http://schemas.microsoft.com/office/2006/metadata/properties"/>
    <ds:schemaRef ds:uri="4d435f69-8686-490b-bd6d-b153bf22ab50"/>
    <ds:schemaRef ds:uri="http://schemas.microsoft.com/office/2006/documentManagement/types"/>
    <ds:schemaRef ds:uri="http://www.w3.org/XML/1998/namespace"/>
    <ds:schemaRef ds:uri="http://purl.org/dc/dcmitype/"/>
    <ds:schemaRef ds:uri="http://schemas.microsoft.com/office/infopath/2007/PartnerControls"/>
    <ds:schemaRef ds:uri="http://schemas.microsoft.com/sharepoint/v3"/>
    <ds:schemaRef ds:uri="http://schemas.openxmlformats.org/package/2006/metadata/core-properties"/>
    <ds:schemaRef ds:uri="d21dc803-237d-4c68-8692-8d731fd29118"/>
    <ds:schemaRef ds:uri="6ce3111e-7420-4802-b50a-75d4e9a0b980"/>
    <ds:schemaRef ds:uri="http://purl.org/dc/te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2017-10-17T17:46:04Z</cp:lastPrinted>
  <dcterms:created xsi:type="dcterms:W3CDTF">2003-10-29T19:06:34Z</dcterms:created>
  <dcterms:modified xsi:type="dcterms:W3CDTF">2017-11-20T14:46:48Z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